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Q:\2025 Sales Season\"/>
    </mc:Choice>
  </mc:AlternateContent>
  <xr:revisionPtr revIDLastSave="0" documentId="13_ncr:1_{9B502508-5087-4F5D-B04C-352B4E590ADE}" xr6:coauthVersionLast="47" xr6:coauthVersionMax="47" xr10:uidLastSave="{00000000-0000-0000-0000-000000000000}"/>
  <bookViews>
    <workbookView xWindow="30600" yWindow="4530" windowWidth="29040" windowHeight="15840" xr2:uid="{00000000-000D-0000-FFFF-FFFF00000000}"/>
  </bookViews>
  <sheets>
    <sheet name="Tear Sheet" sheetId="5" r:id="rId1"/>
    <sheet name="Configuration" sheetId="4" r:id="rId2"/>
  </sheets>
  <definedNames>
    <definedName name="_xlnm.Print_Area" localSheetId="1">Configuration!$A$1:$P$34</definedName>
    <definedName name="_xlnm.Print_Area" localSheetId="0">'Tear Sheet'!$A$1:$V$18</definedName>
    <definedName name="Z_EC161DB7_BF6E_4B5C_B3D0_7771B8F2BBF8_.wvu.PrintArea" localSheetId="0" hidden="1">'Tear Sheet'!$A$1:$V$18</definedName>
  </definedNames>
  <calcPr calcId="191029"/>
  <customWorkbookViews>
    <customWorkbookView name="Print" guid="{7EF810DB-DE63-4FD7-9176-D3B40BAE2F40}" maximized="1" xWindow="1" yWindow="1" windowWidth="1362" windowHeight="548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11" i="4" l="1"/>
  <c r="O10" i="4"/>
  <c r="O9" i="4" l="1"/>
  <c r="O13" i="4" l="1"/>
  <c r="O18" i="4" l="1"/>
  <c r="O17" i="4"/>
  <c r="O12" i="4" l="1"/>
  <c r="O20" i="4" l="1"/>
  <c r="O21" i="4" l="1"/>
  <c r="O22" i="4" s="1"/>
  <c r="O24" i="4" s="1"/>
  <c r="O26" i="4" l="1"/>
</calcChain>
</file>

<file path=xl/sharedStrings.xml><?xml version="1.0" encoding="utf-8"?>
<sst xmlns="http://schemas.openxmlformats.org/spreadsheetml/2006/main" count="62" uniqueCount="53">
  <si>
    <t>Date</t>
  </si>
  <si>
    <t>Address</t>
  </si>
  <si>
    <t>Dealer Phone #</t>
  </si>
  <si>
    <t>Customer Name</t>
  </si>
  <si>
    <t>Subtotal</t>
  </si>
  <si>
    <t>Total</t>
  </si>
  <si>
    <t>Fast Sales 
Rep Initial</t>
  </si>
  <si>
    <t>Discount</t>
  </si>
  <si>
    <t>Fast Sales
Order #</t>
  </si>
  <si>
    <t>PO#</t>
  </si>
  <si>
    <t>Sales Rep Initial</t>
  </si>
  <si>
    <t>City</t>
  </si>
  <si>
    <t>State</t>
  </si>
  <si>
    <t>Zip</t>
  </si>
  <si>
    <t>QTY</t>
  </si>
  <si>
    <t>PRICE</t>
  </si>
  <si>
    <t>NOTES</t>
  </si>
  <si>
    <t>*Plumbing Kit: Includes all fittings, valves, hose and clamps to plumb tanks and cross fitting for reload. Additional 2" hose may be required depending on pump location.</t>
  </si>
  <si>
    <t>SIGNATURE</t>
  </si>
  <si>
    <t>TANK SIZES AND PLUMBING KIT</t>
  </si>
  <si>
    <t>Note: Customer assumes all liability regarding the mounting and application of these tanks on John Deere/CAT tractors. Tank capacities and mountings have not yet been approved by John Deere/CAT and may void manufacturers warranty.</t>
  </si>
  <si>
    <t>Rev</t>
  </si>
  <si>
    <t>Cust Phone #</t>
  </si>
  <si>
    <t>Bill To</t>
  </si>
  <si>
    <t>Ship To</t>
  </si>
  <si>
    <t>Name</t>
  </si>
  <si>
    <t>Build Date</t>
  </si>
  <si>
    <t>SPECIAL &amp; ADDITIONAL OPTIONS</t>
  </si>
  <si>
    <t>FTCHAL700ETFBLK</t>
  </si>
  <si>
    <t>Early Order Discount</t>
  </si>
  <si>
    <r>
      <t xml:space="preserve">Excellent Weight Distribution
</t>
    </r>
    <r>
      <rPr>
        <sz val="10"/>
        <rFont val="Arial"/>
        <family val="2"/>
      </rPr>
      <t>Optimum ride and max floatation</t>
    </r>
    <r>
      <rPr>
        <b/>
        <sz val="10"/>
        <rFont val="Arial"/>
        <family val="2"/>
      </rPr>
      <t xml:space="preserve">
Made from 10 Gauge Stainless Steel
Rubber Mounted on Frame
Isolated from Track Carriage
Stainless Steel Welded in Baffles
Sparger Tubes on Deere and Challenger Tanks
</t>
    </r>
    <r>
      <rPr>
        <sz val="10"/>
        <rFont val="Arial"/>
        <family val="2"/>
      </rPr>
      <t xml:space="preserve">Full-length
Stainless steel
</t>
    </r>
    <r>
      <rPr>
        <b/>
        <sz val="10"/>
        <rFont val="Arial"/>
        <family val="2"/>
      </rPr>
      <t xml:space="preserve">Pressurized Return Line on Stieger Rowtrac Tanks
</t>
    </r>
  </si>
  <si>
    <r>
      <t xml:space="preserve">CHALLENGER 700 SERIES 850 GAL. TRACK TANKS W/PLUMB KIT AND RINSE SYSTEM
</t>
    </r>
    <r>
      <rPr>
        <sz val="8"/>
        <color indexed="8"/>
        <rFont val="Arial"/>
        <family val="2"/>
      </rPr>
      <t>Up to 20" Wide Belts or Narrower</t>
    </r>
  </si>
  <si>
    <t>99FTT__3QF</t>
  </si>
  <si>
    <t>27972, 27973</t>
  </si>
  <si>
    <t>27704, 27705</t>
  </si>
  <si>
    <t>CASE-IH STEIGER ROWTRAC TANK MOUNTING BRACKETS FOR 88" AXLE SPACING</t>
  </si>
  <si>
    <t>CASE-IH STEIGER ROWTRAC TANK MOUNTING BRACKETS FOR 120" AXLE SPACING</t>
  </si>
  <si>
    <t>N/C - Inc when purchasing Rowtrac Tanks</t>
  </si>
  <si>
    <r>
      <t xml:space="preserve">Rinse-System
</t>
    </r>
    <r>
      <rPr>
        <sz val="10"/>
        <rFont val="Arial"/>
        <family val="2"/>
      </rPr>
      <t>Utilizes Sparger Tube and Splash Plates to Rinse Tanks when switching chemicals (only on Deere Gen 4B, Challenger E series, and Steiger Rowtrac Tanks)</t>
    </r>
    <r>
      <rPr>
        <b/>
        <sz val="10"/>
        <rFont val="Arial"/>
        <family val="2"/>
      </rPr>
      <t xml:space="preserve">
Sumped Tanks
</t>
    </r>
    <r>
      <rPr>
        <sz val="10"/>
        <rFont val="Arial"/>
        <family val="2"/>
      </rPr>
      <t>Maximum drainage</t>
    </r>
    <r>
      <rPr>
        <b/>
        <sz val="10"/>
        <rFont val="Arial"/>
        <family val="2"/>
      </rPr>
      <t xml:space="preserve">
Drain Fittings
</t>
    </r>
    <r>
      <rPr>
        <sz val="10"/>
        <rFont val="Arial"/>
        <family val="2"/>
      </rPr>
      <t>Full flow 2" flanged fittings</t>
    </r>
    <r>
      <rPr>
        <b/>
        <sz val="10"/>
        <rFont val="Arial"/>
        <family val="2"/>
      </rPr>
      <t xml:space="preserve">
Tanks Slide in From Front
</t>
    </r>
    <r>
      <rPr>
        <sz val="10"/>
        <rFont val="Arial"/>
        <family val="2"/>
      </rPr>
      <t xml:space="preserve">Easy installation
</t>
    </r>
    <r>
      <rPr>
        <b/>
        <sz val="10"/>
        <rFont val="Arial"/>
        <family val="2"/>
      </rPr>
      <t>Front Mount Tank can Also be Used</t>
    </r>
  </si>
  <si>
    <t>Freight Estimate</t>
  </si>
  <si>
    <t>FAST S.S. TRACK TANKS</t>
  </si>
  <si>
    <r>
      <t xml:space="preserve">Powder Coat Paint
</t>
    </r>
    <r>
      <rPr>
        <sz val="10"/>
        <rFont val="Arial"/>
        <family val="2"/>
      </rPr>
      <t xml:space="preserve">Durable, attractive finish
</t>
    </r>
    <r>
      <rPr>
        <b/>
        <sz val="10"/>
        <rFont val="Arial"/>
        <family val="2"/>
      </rPr>
      <t xml:space="preserve">John Deere 8RT/8000RT Tractors (2009-newer Model Year)
</t>
    </r>
    <r>
      <rPr>
        <sz val="10"/>
        <rFont val="Arial"/>
        <family val="2"/>
      </rPr>
      <t xml:space="preserve">Up to 25" belts and 120' centers
</t>
    </r>
    <r>
      <rPr>
        <b/>
        <sz val="10"/>
        <color rgb="FFFF0000"/>
        <rFont val="Arial"/>
        <family val="2"/>
      </rPr>
      <t xml:space="preserve">NEW!! </t>
    </r>
    <r>
      <rPr>
        <b/>
        <sz val="10"/>
        <rFont val="Arial"/>
        <family val="2"/>
      </rPr>
      <t xml:space="preserve">Challenger MT740 Series and Fendt 900 Vario Series
</t>
    </r>
    <r>
      <rPr>
        <sz val="10"/>
        <rFont val="Arial"/>
        <family val="2"/>
      </rPr>
      <t xml:space="preserve">Up to 25" belts on 120" centers
</t>
    </r>
    <r>
      <rPr>
        <b/>
        <sz val="10"/>
        <rFont val="Arial"/>
        <family val="2"/>
      </rPr>
      <t>Challenger 700 Series</t>
    </r>
    <r>
      <rPr>
        <sz val="10"/>
        <rFont val="Arial"/>
        <family val="2"/>
      </rPr>
      <t xml:space="preserve">
Up to 20" belts on 120" centers
</t>
    </r>
    <r>
      <rPr>
        <b/>
        <sz val="10"/>
        <rFont val="Arial"/>
        <family val="2"/>
      </rPr>
      <t xml:space="preserve">Case-IH Steiger Rowtrac
</t>
    </r>
    <r>
      <rPr>
        <sz val="10"/>
        <rFont val="Arial"/>
        <family val="2"/>
      </rPr>
      <t xml:space="preserve">Up to 24" Belts on 120" centers
</t>
    </r>
    <r>
      <rPr>
        <b/>
        <sz val="10"/>
        <rFont val="Arial"/>
        <family val="2"/>
      </rPr>
      <t>External Sight Gauge</t>
    </r>
  </si>
  <si>
    <t>3" Quick Fill (In Lieu of 2") - Do Not Need To Select if Selecting Case-IH Rowtrac Tanks</t>
  </si>
  <si>
    <r>
      <t xml:space="preserve">CASE-IH STEIGER ROWTRAC FRONT TANKS 1000 GALLONS WITH PLUMB KIT AND RINSE SYSTEM
</t>
    </r>
    <r>
      <rPr>
        <sz val="9"/>
        <color rgb="FF000000"/>
        <rFont val="Arial"/>
        <family val="2"/>
      </rPr>
      <t>Up To 24" Belts or narrower</t>
    </r>
    <r>
      <rPr>
        <sz val="10"/>
        <color indexed="8"/>
        <rFont val="Arial"/>
        <family val="2"/>
      </rPr>
      <t xml:space="preserve"> - MUST CHOOSE AXLE SPACING BELOW FOR CORRECT MOUNTING BRACKETS - </t>
    </r>
    <r>
      <rPr>
        <sz val="10"/>
        <color rgb="FFFF0000"/>
        <rFont val="Arial"/>
        <family val="2"/>
      </rPr>
      <t>STANDARD WITH 3" FILL</t>
    </r>
  </si>
  <si>
    <t>CONFIGURATION &amp; PRICING   |   DEERE, CHALLENGER/FENDT, AND CIH STEIGER ROWTRAC S.S. TRACK TANKS</t>
  </si>
  <si>
    <t>FT35500</t>
  </si>
  <si>
    <r>
      <t xml:space="preserve">JD GEN 5B 8RT/8000RT 1000 GALLON TRACK TANKS WITH PLUMB KIT AND RINSE SYSTEM
</t>
    </r>
    <r>
      <rPr>
        <sz val="8"/>
        <color indexed="8"/>
        <rFont val="Arial"/>
        <family val="2"/>
      </rPr>
      <t>Generation 5 will fit 2009 and newer 8000RT and 8RT tractors with 25” belts or smaller (1000 gal.)</t>
    </r>
  </si>
  <si>
    <t>FAST AG Solutions July 2024</t>
  </si>
  <si>
    <t>Any nonstandard item will be charged $500 net plus time and materials. Please call for an estimate. Prices and configurations effective 7/01/24. 
All prices, sprayers &amp; configurations subject to change. FOB Windom, MN. All orders are subject to FAST Home Office approval. FAST reserves the right to make corrections if deemed necessary.</t>
  </si>
  <si>
    <r>
      <t xml:space="preserve">STANDARD FEATURES 2025   |   </t>
    </r>
    <r>
      <rPr>
        <b/>
        <sz val="14"/>
        <color theme="0"/>
        <rFont val="Arial"/>
        <family val="2"/>
      </rPr>
      <t>JD 8RT, 8000RT, CHALLENGER MT740 SERIES, FENDT 900 VARIO SERIES, CAT 700 SERIES, CIH STEIGER ROWTRAC 
S.S. TRACK TANKS</t>
    </r>
  </si>
  <si>
    <r>
      <rPr>
        <sz val="10"/>
        <color rgb="FFFF0000"/>
        <rFont val="Arial"/>
        <family val="2"/>
      </rPr>
      <t>NEW!</t>
    </r>
    <r>
      <rPr>
        <sz val="10"/>
        <color indexed="8"/>
        <rFont val="Arial"/>
        <family val="2"/>
      </rPr>
      <t xml:space="preserve"> FENDT VARIO 900 SERIES/CHALLENGER MT740 SERIES 1000 GAL. TRACK TANKS W/PLUMB KIT AND RINSE SYSTEM - </t>
    </r>
    <r>
      <rPr>
        <b/>
        <sz val="10"/>
        <color rgb="FF000000"/>
        <rFont val="Arial"/>
        <family val="2"/>
      </rPr>
      <t>120" Track Spacing</t>
    </r>
    <r>
      <rPr>
        <sz val="10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Up to 25" Wide Belts or Narrower</t>
    </r>
  </si>
  <si>
    <t>FT36330</t>
  </si>
  <si>
    <r>
      <rPr>
        <sz val="10"/>
        <color rgb="FFFF0000"/>
        <rFont val="Arial"/>
        <family val="2"/>
      </rPr>
      <t>NEW!</t>
    </r>
    <r>
      <rPr>
        <sz val="10"/>
        <color indexed="8"/>
        <rFont val="Arial"/>
        <family val="2"/>
      </rPr>
      <t xml:space="preserve"> FENDT VARIO 900 SERIES/CHALLENGER MT740 SERIES 1000 GAL. TRACK TANKS W/PLUMB KIT AND RINSE SYSTEM - </t>
    </r>
    <r>
      <rPr>
        <b/>
        <sz val="10"/>
        <color rgb="FF000000"/>
        <rFont val="Arial"/>
        <family val="2"/>
      </rPr>
      <t>132" or Wider Track Spacing</t>
    </r>
    <r>
      <rPr>
        <sz val="10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Up to 25" Wide Belts or Narrower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</si>
</sst>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m/d/yy;@"/>
    <numFmt numFmtId="165" formatCode="&quot;$&quot;#,##0.00"/>
  </numFmts>
  <fonts count="2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7"/>
      <color indexed="8"/>
      <name val="Arial"/>
      <family val="2"/>
    </font>
    <font>
      <b/>
      <sz val="15"/>
      <color theme="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indexed="8"/>
      <name val="Arial"/>
      <family val="2"/>
    </font>
    <font>
      <b/>
      <sz val="12"/>
      <color theme="1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2"/>
      <color theme="0"/>
      <name val="Arial"/>
      <family val="2"/>
    </font>
    <font>
      <sz val="10"/>
      <color rgb="FFFF0000"/>
      <name val="Arial"/>
      <family val="2"/>
    </font>
    <font>
      <b/>
      <sz val="11"/>
      <color indexed="8"/>
      <name val="Arial"/>
      <family val="2"/>
    </font>
    <font>
      <i/>
      <sz val="7"/>
      <color indexed="8"/>
      <name val="Arial"/>
      <family val="2"/>
    </font>
    <font>
      <sz val="8"/>
      <color indexed="8"/>
      <name val="Arial"/>
      <family val="2"/>
    </font>
    <font>
      <b/>
      <sz val="16"/>
      <color theme="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i/>
      <sz val="6"/>
      <color indexed="8"/>
      <name val="Arial"/>
      <family val="2"/>
    </font>
    <font>
      <sz val="11"/>
      <color indexed="8"/>
      <name val="Arial"/>
      <family val="2"/>
    </font>
    <font>
      <sz val="8"/>
      <name val="Arial"/>
      <family val="2"/>
    </font>
    <font>
      <b/>
      <sz val="14"/>
      <color theme="0"/>
      <name val="Arial"/>
      <family val="2"/>
    </font>
    <font>
      <sz val="10"/>
      <color indexed="10"/>
      <name val="Arial"/>
      <family val="2"/>
    </font>
    <font>
      <b/>
      <sz val="10"/>
      <color rgb="FFFF0000"/>
      <name val="Arial"/>
      <family val="2"/>
    </font>
    <font>
      <sz val="9"/>
      <color rgb="FF000000"/>
      <name val="Arial"/>
      <family val="2"/>
    </font>
    <font>
      <sz val="8"/>
      <color theme="1"/>
      <name val="Arial"/>
      <family val="2"/>
    </font>
    <font>
      <b/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43"/>
        <bgColor indexed="64"/>
      </patternFill>
    </fill>
  </fills>
  <borders count="4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96">
    <xf numFmtId="0" fontId="0" fillId="0" borderId="0" xfId="0"/>
    <xf numFmtId="0" fontId="4" fillId="2" borderId="0" xfId="0" applyFont="1" applyFill="1"/>
    <xf numFmtId="0" fontId="7" fillId="2" borderId="0" xfId="0" applyFont="1" applyFill="1"/>
    <xf numFmtId="0" fontId="9" fillId="2" borderId="11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43" fontId="13" fillId="2" borderId="0" xfId="1" applyFont="1" applyFill="1" applyBorder="1" applyAlignment="1" applyProtection="1">
      <alignment horizontal="right" vertical="center" wrapText="1"/>
    </xf>
    <xf numFmtId="0" fontId="4" fillId="2" borderId="0" xfId="0" applyFont="1" applyFill="1" applyAlignment="1">
      <alignment horizontal="right" vertical="center" wrapText="1"/>
    </xf>
    <xf numFmtId="4" fontId="13" fillId="2" borderId="0" xfId="0" applyNumberFormat="1" applyFont="1" applyFill="1" applyAlignment="1">
      <alignment horizontal="right" vertical="center"/>
    </xf>
    <xf numFmtId="4" fontId="13" fillId="2" borderId="10" xfId="0" applyNumberFormat="1" applyFont="1" applyFill="1" applyBorder="1" applyAlignment="1">
      <alignment horizontal="right" vertical="center"/>
    </xf>
    <xf numFmtId="4" fontId="8" fillId="2" borderId="10" xfId="0" applyNumberFormat="1" applyFont="1" applyFill="1" applyBorder="1" applyAlignment="1">
      <alignment horizontal="right" vertical="center"/>
    </xf>
    <xf numFmtId="0" fontId="2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 vertical="center"/>
    </xf>
    <xf numFmtId="164" fontId="4" fillId="2" borderId="11" xfId="0" applyNumberFormat="1" applyFont="1" applyFill="1" applyBorder="1" applyAlignment="1">
      <alignment horizontal="left" vertical="top" wrapText="1"/>
    </xf>
    <xf numFmtId="164" fontId="4" fillId="2" borderId="0" xfId="0" applyNumberFormat="1" applyFont="1" applyFill="1" applyAlignment="1">
      <alignment horizontal="left" vertical="top" wrapText="1"/>
    </xf>
    <xf numFmtId="0" fontId="6" fillId="3" borderId="14" xfId="0" applyFont="1" applyFill="1" applyBorder="1" applyAlignment="1">
      <alignment horizontal="left" vertical="center" wrapText="1"/>
    </xf>
    <xf numFmtId="0" fontId="12" fillId="2" borderId="0" xfId="0" applyFont="1" applyFill="1" applyAlignment="1">
      <alignment horizontal="center" vertical="center" wrapText="1"/>
    </xf>
    <xf numFmtId="0" fontId="14" fillId="2" borderId="0" xfId="0" applyFont="1" applyFill="1"/>
    <xf numFmtId="9" fontId="14" fillId="2" borderId="0" xfId="0" applyNumberFormat="1" applyFont="1" applyFill="1"/>
    <xf numFmtId="4" fontId="13" fillId="2" borderId="0" xfId="0" applyNumberFormat="1" applyFont="1" applyFill="1" applyAlignment="1">
      <alignment horizontal="right"/>
    </xf>
    <xf numFmtId="4" fontId="13" fillId="2" borderId="10" xfId="0" applyNumberFormat="1" applyFont="1" applyFill="1" applyBorder="1" applyAlignment="1">
      <alignment horizontal="right"/>
    </xf>
    <xf numFmtId="0" fontId="4" fillId="2" borderId="10" xfId="0" applyFont="1" applyFill="1" applyBorder="1"/>
    <xf numFmtId="0" fontId="4" fillId="2" borderId="11" xfId="0" applyFont="1" applyFill="1" applyBorder="1"/>
    <xf numFmtId="0" fontId="4" fillId="2" borderId="0" xfId="0" applyFont="1" applyFill="1" applyAlignment="1">
      <alignment vertical="center" wrapText="1"/>
    </xf>
    <xf numFmtId="0" fontId="4" fillId="2" borderId="0" xfId="0" applyFont="1" applyFill="1" applyAlignment="1">
      <alignment vertical="top" wrapText="1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19" xfId="0" applyFont="1" applyFill="1" applyBorder="1" applyAlignment="1" applyProtection="1">
      <alignment horizontal="center" vertical="center" wrapText="1"/>
      <protection locked="0"/>
    </xf>
    <xf numFmtId="0" fontId="17" fillId="2" borderId="0" xfId="0" applyFont="1" applyFill="1" applyAlignment="1">
      <alignment vertical="center"/>
    </xf>
    <xf numFmtId="0" fontId="8" fillId="4" borderId="0" xfId="0" applyFont="1" applyFill="1"/>
    <xf numFmtId="0" fontId="8" fillId="0" borderId="0" xfId="0" applyFont="1"/>
    <xf numFmtId="0" fontId="8" fillId="4" borderId="11" xfId="0" applyFont="1" applyFill="1" applyBorder="1"/>
    <xf numFmtId="0" fontId="9" fillId="4" borderId="0" xfId="0" applyFont="1" applyFill="1" applyAlignment="1">
      <alignment horizontal="center" vertical="center"/>
    </xf>
    <xf numFmtId="0" fontId="18" fillId="4" borderId="0" xfId="0" applyFont="1" applyFill="1" applyAlignment="1">
      <alignment horizontal="center" vertical="center"/>
    </xf>
    <xf numFmtId="0" fontId="8" fillId="4" borderId="0" xfId="0" applyFont="1" applyFill="1" applyAlignment="1">
      <alignment horizontal="center" vertical="center"/>
    </xf>
    <xf numFmtId="0" fontId="8" fillId="4" borderId="10" xfId="0" applyFont="1" applyFill="1" applyBorder="1" applyAlignment="1">
      <alignment horizontal="center" vertical="center"/>
    </xf>
    <xf numFmtId="0" fontId="8" fillId="2" borderId="0" xfId="0" applyFont="1" applyFill="1"/>
    <xf numFmtId="0" fontId="8" fillId="4" borderId="6" xfId="0" applyFont="1" applyFill="1" applyBorder="1"/>
    <xf numFmtId="0" fontId="8" fillId="4" borderId="7" xfId="0" applyFont="1" applyFill="1" applyBorder="1"/>
    <xf numFmtId="0" fontId="8" fillId="4" borderId="8" xfId="0" applyFont="1" applyFill="1" applyBorder="1"/>
    <xf numFmtId="0" fontId="11" fillId="4" borderId="11" xfId="0" applyFont="1" applyFill="1" applyBorder="1" applyAlignment="1">
      <alignment horizontal="center" vertical="top"/>
    </xf>
    <xf numFmtId="0" fontId="11" fillId="4" borderId="0" xfId="0" applyFont="1" applyFill="1" applyAlignment="1">
      <alignment horizontal="left" vertical="top" wrapText="1"/>
    </xf>
    <xf numFmtId="0" fontId="19" fillId="4" borderId="0" xfId="0" applyFont="1" applyFill="1" applyAlignment="1">
      <alignment horizontal="left" vertical="top" wrapText="1"/>
    </xf>
    <xf numFmtId="0" fontId="11" fillId="4" borderId="10" xfId="0" applyFont="1" applyFill="1" applyBorder="1" applyAlignment="1">
      <alignment horizontal="center" vertical="top"/>
    </xf>
    <xf numFmtId="0" fontId="11" fillId="2" borderId="0" xfId="0" applyFont="1" applyFill="1" applyAlignment="1">
      <alignment horizontal="center" vertical="top"/>
    </xf>
    <xf numFmtId="0" fontId="11" fillId="4" borderId="0" xfId="0" applyFont="1" applyFill="1" applyAlignment="1">
      <alignment horizontal="center" vertical="top"/>
    </xf>
    <xf numFmtId="0" fontId="22" fillId="2" borderId="0" xfId="0" applyFont="1" applyFill="1" applyAlignment="1">
      <alignment horizontal="center" vertical="top"/>
    </xf>
    <xf numFmtId="0" fontId="22" fillId="4" borderId="0" xfId="0" applyFont="1" applyFill="1" applyAlignment="1">
      <alignment horizontal="center" vertical="top"/>
    </xf>
    <xf numFmtId="0" fontId="4" fillId="2" borderId="0" xfId="0" applyFont="1" applyFill="1" applyAlignment="1" applyProtection="1">
      <alignment horizontal="center" vertical="center"/>
      <protection locked="0"/>
    </xf>
    <xf numFmtId="0" fontId="5" fillId="2" borderId="33" xfId="0" applyFont="1" applyFill="1" applyBorder="1" applyAlignment="1" applyProtection="1">
      <alignment vertical="center"/>
      <protection locked="0"/>
    </xf>
    <xf numFmtId="0" fontId="4" fillId="5" borderId="1" xfId="0" applyFont="1" applyFill="1" applyBorder="1" applyAlignment="1" applyProtection="1">
      <alignment vertical="center"/>
      <protection locked="0"/>
    </xf>
    <xf numFmtId="0" fontId="5" fillId="5" borderId="1" xfId="0" applyFont="1" applyFill="1" applyBorder="1" applyAlignment="1" applyProtection="1">
      <alignment vertical="center"/>
      <protection locked="0"/>
    </xf>
    <xf numFmtId="164" fontId="4" fillId="5" borderId="1" xfId="0" applyNumberFormat="1" applyFont="1" applyFill="1" applyBorder="1" applyAlignment="1" applyProtection="1">
      <alignment horizontal="center" vertical="center"/>
      <protection locked="0"/>
    </xf>
    <xf numFmtId="164" fontId="4" fillId="5" borderId="17" xfId="0" applyNumberFormat="1" applyFont="1" applyFill="1" applyBorder="1" applyAlignment="1" applyProtection="1">
      <alignment horizontal="center" vertical="center"/>
      <protection locked="0"/>
    </xf>
    <xf numFmtId="0" fontId="5" fillId="2" borderId="9" xfId="0" applyFont="1" applyFill="1" applyBorder="1" applyAlignment="1" applyProtection="1">
      <alignment vertical="center"/>
      <protection locked="0"/>
    </xf>
    <xf numFmtId="0" fontId="4" fillId="2" borderId="17" xfId="0" applyFont="1" applyFill="1" applyBorder="1" applyAlignment="1" applyProtection="1">
      <alignment horizontal="left" vertical="center"/>
      <protection locked="0"/>
    </xf>
    <xf numFmtId="0" fontId="5" fillId="2" borderId="33" xfId="0" applyFont="1" applyFill="1" applyBorder="1" applyAlignment="1" applyProtection="1">
      <alignment horizontal="left" vertical="center" wrapText="1"/>
      <protection locked="0"/>
    </xf>
    <xf numFmtId="0" fontId="5" fillId="2" borderId="33" xfId="0" applyFont="1" applyFill="1" applyBorder="1" applyAlignment="1" applyProtection="1">
      <alignment horizontal="left" vertical="center"/>
      <protection locked="0"/>
    </xf>
    <xf numFmtId="0" fontId="5" fillId="5" borderId="12" xfId="0" applyFont="1" applyFill="1" applyBorder="1" applyAlignment="1" applyProtection="1">
      <alignment horizontal="left" vertical="center" wrapText="1"/>
      <protection locked="0"/>
    </xf>
    <xf numFmtId="0" fontId="5" fillId="5" borderId="1" xfId="0" applyFont="1" applyFill="1" applyBorder="1" applyAlignment="1" applyProtection="1">
      <alignment horizontal="left" vertical="center" wrapText="1"/>
      <protection locked="0"/>
    </xf>
    <xf numFmtId="0" fontId="4" fillId="5" borderId="1" xfId="0" applyFont="1" applyFill="1" applyBorder="1" applyProtection="1">
      <protection locked="0"/>
    </xf>
    <xf numFmtId="0" fontId="4" fillId="5" borderId="2" xfId="0" applyFont="1" applyFill="1" applyBorder="1" applyProtection="1">
      <protection locked="0"/>
    </xf>
    <xf numFmtId="0" fontId="5" fillId="5" borderId="9" xfId="0" applyFont="1" applyFill="1" applyBorder="1" applyAlignment="1" applyProtection="1">
      <alignment horizontal="left" vertical="center"/>
      <protection locked="0"/>
    </xf>
    <xf numFmtId="0" fontId="5" fillId="5" borderId="1" xfId="0" applyFont="1" applyFill="1" applyBorder="1" applyAlignment="1" applyProtection="1">
      <alignment horizontal="left" vertical="center"/>
      <protection locked="0"/>
    </xf>
    <xf numFmtId="0" fontId="5" fillId="2" borderId="12" xfId="0" applyFont="1" applyFill="1" applyBorder="1" applyAlignment="1" applyProtection="1">
      <alignment vertical="center" wrapText="1"/>
      <protection locked="0"/>
    </xf>
    <xf numFmtId="0" fontId="5" fillId="2" borderId="9" xfId="0" applyFont="1" applyFill="1" applyBorder="1" applyAlignment="1" applyProtection="1">
      <alignment vertical="center" wrapText="1"/>
      <protection locked="0"/>
    </xf>
    <xf numFmtId="0" fontId="5" fillId="2" borderId="13" xfId="0" applyFont="1" applyFill="1" applyBorder="1" applyAlignment="1" applyProtection="1">
      <alignment vertical="center" wrapText="1"/>
      <protection locked="0"/>
    </xf>
    <xf numFmtId="0" fontId="5" fillId="2" borderId="9" xfId="0" applyFont="1" applyFill="1" applyBorder="1" applyAlignment="1" applyProtection="1">
      <alignment horizontal="left" vertical="center"/>
      <protection locked="0"/>
    </xf>
    <xf numFmtId="0" fontId="5" fillId="2" borderId="9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vertical="center"/>
      <protection locked="0"/>
    </xf>
    <xf numFmtId="14" fontId="4" fillId="2" borderId="17" xfId="0" applyNumberFormat="1" applyFont="1" applyFill="1" applyBorder="1" applyAlignment="1" applyProtection="1">
      <alignment vertical="center"/>
      <protection locked="0"/>
    </xf>
    <xf numFmtId="0" fontId="14" fillId="4" borderId="3" xfId="0" applyFont="1" applyFill="1" applyBorder="1"/>
    <xf numFmtId="0" fontId="14" fillId="4" borderId="1" xfId="0" applyFont="1" applyFill="1" applyBorder="1"/>
    <xf numFmtId="9" fontId="14" fillId="4" borderId="1" xfId="0" applyNumberFormat="1" applyFont="1" applyFill="1" applyBorder="1"/>
    <xf numFmtId="9" fontId="14" fillId="4" borderId="34" xfId="0" applyNumberFormat="1" applyFont="1" applyFill="1" applyBorder="1" applyProtection="1">
      <protection locked="0"/>
    </xf>
    <xf numFmtId="4" fontId="14" fillId="4" borderId="3" xfId="0" applyNumberFormat="1" applyFont="1" applyFill="1" applyBorder="1"/>
    <xf numFmtId="4" fontId="14" fillId="7" borderId="28" xfId="0" applyNumberFormat="1" applyFont="1" applyFill="1" applyBorder="1"/>
    <xf numFmtId="4" fontId="14" fillId="7" borderId="25" xfId="0" applyNumberFormat="1" applyFont="1" applyFill="1" applyBorder="1"/>
    <xf numFmtId="0" fontId="6" fillId="3" borderId="35" xfId="0" applyFont="1" applyFill="1" applyBorder="1" applyAlignment="1" applyProtection="1">
      <alignment horizontal="left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/>
      <protection locked="0"/>
    </xf>
    <xf numFmtId="0" fontId="5" fillId="2" borderId="26" xfId="0" applyFont="1" applyFill="1" applyBorder="1" applyAlignment="1" applyProtection="1">
      <alignment horizontal="left" vertical="center" wrapText="1"/>
      <protection locked="0"/>
    </xf>
    <xf numFmtId="0" fontId="8" fillId="2" borderId="32" xfId="0" applyFont="1" applyFill="1" applyBorder="1" applyAlignment="1" applyProtection="1">
      <alignment horizontal="center" vertical="center"/>
      <protection locked="0"/>
    </xf>
    <xf numFmtId="0" fontId="5" fillId="2" borderId="33" xfId="0" applyFont="1" applyFill="1" applyBorder="1" applyAlignment="1" applyProtection="1">
      <alignment vertical="center" wrapText="1"/>
      <protection locked="0"/>
    </xf>
    <xf numFmtId="0" fontId="4" fillId="2" borderId="2" xfId="0" applyFont="1" applyFill="1" applyBorder="1" applyAlignment="1" applyProtection="1">
      <alignment horizontal="left" vertical="center"/>
      <protection locked="0"/>
    </xf>
    <xf numFmtId="4" fontId="8" fillId="2" borderId="9" xfId="0" applyNumberFormat="1" applyFont="1" applyFill="1" applyBorder="1" applyAlignment="1">
      <alignment horizontal="right" vertical="center"/>
    </xf>
    <xf numFmtId="4" fontId="8" fillId="2" borderId="17" xfId="0" applyNumberFormat="1" applyFont="1" applyFill="1" applyBorder="1" applyAlignment="1">
      <alignment horizontal="right" vertical="center"/>
    </xf>
    <xf numFmtId="0" fontId="20" fillId="4" borderId="6" xfId="0" applyFont="1" applyFill="1" applyBorder="1" applyAlignment="1">
      <alignment horizontal="center" vertical="center"/>
    </xf>
    <xf numFmtId="0" fontId="20" fillId="4" borderId="7" xfId="0" applyFont="1" applyFill="1" applyBorder="1" applyAlignment="1">
      <alignment horizontal="center" vertical="center"/>
    </xf>
    <xf numFmtId="0" fontId="21" fillId="0" borderId="7" xfId="0" applyFont="1" applyBorder="1" applyAlignment="1">
      <alignment horizontal="center"/>
    </xf>
    <xf numFmtId="0" fontId="21" fillId="0" borderId="8" xfId="0" applyFont="1" applyBorder="1" applyAlignment="1">
      <alignment horizontal="center"/>
    </xf>
    <xf numFmtId="0" fontId="17" fillId="6" borderId="20" xfId="0" applyFont="1" applyFill="1" applyBorder="1" applyAlignment="1">
      <alignment horizontal="center" vertical="center"/>
    </xf>
    <xf numFmtId="0" fontId="17" fillId="6" borderId="4" xfId="0" applyFont="1" applyFill="1" applyBorder="1" applyAlignment="1">
      <alignment horizontal="center" vertical="center"/>
    </xf>
    <xf numFmtId="0" fontId="17" fillId="6" borderId="5" xfId="0" applyFont="1" applyFill="1" applyBorder="1" applyAlignment="1">
      <alignment horizontal="center" vertical="center"/>
    </xf>
    <xf numFmtId="0" fontId="3" fillId="6" borderId="20" xfId="0" applyFont="1" applyFill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 wrapText="1"/>
    </xf>
    <xf numFmtId="0" fontId="3" fillId="6" borderId="5" xfId="0" applyFont="1" applyFill="1" applyBorder="1" applyAlignment="1">
      <alignment horizontal="center" vertical="center" wrapText="1"/>
    </xf>
    <xf numFmtId="0" fontId="19" fillId="4" borderId="0" xfId="0" applyFont="1" applyFill="1" applyAlignment="1">
      <alignment horizontal="left" vertical="top" wrapText="1"/>
    </xf>
    <xf numFmtId="4" fontId="8" fillId="2" borderId="29" xfId="0" applyNumberFormat="1" applyFont="1" applyFill="1" applyBorder="1" applyAlignment="1">
      <alignment horizontal="right" vertical="center"/>
    </xf>
    <xf numFmtId="4" fontId="8" fillId="2" borderId="27" xfId="0" applyNumberFormat="1" applyFont="1" applyFill="1" applyBorder="1" applyAlignment="1">
      <alignment horizontal="right" vertical="center"/>
    </xf>
    <xf numFmtId="0" fontId="8" fillId="2" borderId="31" xfId="0" applyFont="1" applyFill="1" applyBorder="1" applyAlignment="1" applyProtection="1">
      <alignment horizontal="left" vertical="center" wrapText="1"/>
      <protection locked="0"/>
    </xf>
    <xf numFmtId="0" fontId="4" fillId="2" borderId="7" xfId="0" applyFont="1" applyFill="1" applyBorder="1" applyAlignment="1" applyProtection="1">
      <alignment horizontal="left" vertical="center" wrapText="1"/>
      <protection locked="0"/>
    </xf>
    <xf numFmtId="0" fontId="4" fillId="2" borderId="36" xfId="0" applyFont="1" applyFill="1" applyBorder="1" applyAlignment="1" applyProtection="1">
      <alignment horizontal="left" vertical="center" wrapText="1"/>
      <protection locked="0"/>
    </xf>
    <xf numFmtId="0" fontId="8" fillId="2" borderId="31" xfId="0" applyFont="1" applyFill="1" applyBorder="1" applyAlignment="1" applyProtection="1">
      <alignment horizontal="left" vertical="center"/>
      <protection locked="0"/>
    </xf>
    <xf numFmtId="0" fontId="4" fillId="2" borderId="7" xfId="0" applyFont="1" applyFill="1" applyBorder="1" applyAlignment="1" applyProtection="1">
      <alignment horizontal="left" vertical="center"/>
      <protection locked="0"/>
    </xf>
    <xf numFmtId="0" fontId="4" fillId="2" borderId="36" xfId="0" applyFont="1" applyFill="1" applyBorder="1" applyAlignment="1" applyProtection="1">
      <alignment horizontal="left" vertical="center"/>
      <protection locked="0"/>
    </xf>
    <xf numFmtId="0" fontId="8" fillId="0" borderId="9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0" fontId="8" fillId="0" borderId="2" xfId="0" applyFont="1" applyBorder="1" applyAlignment="1">
      <alignment horizontal="left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left" vertical="center"/>
    </xf>
    <xf numFmtId="0" fontId="8" fillId="2" borderId="2" xfId="0" applyFont="1" applyFill="1" applyBorder="1" applyAlignment="1">
      <alignment horizontal="left" vertical="center"/>
    </xf>
    <xf numFmtId="4" fontId="11" fillId="2" borderId="9" xfId="0" applyNumberFormat="1" applyFont="1" applyFill="1" applyBorder="1" applyAlignment="1">
      <alignment horizontal="right" vertical="center"/>
    </xf>
    <xf numFmtId="0" fontId="4" fillId="2" borderId="2" xfId="0" applyFont="1" applyFill="1" applyBorder="1" applyAlignment="1">
      <alignment horizontal="right" vertical="center"/>
    </xf>
    <xf numFmtId="0" fontId="8" fillId="2" borderId="9" xfId="0" applyFont="1" applyFill="1" applyBorder="1" applyAlignment="1" applyProtection="1">
      <alignment horizontal="left" vertical="center" wrapText="1"/>
      <protection locked="0"/>
    </xf>
    <xf numFmtId="0" fontId="4" fillId="2" borderId="1" xfId="0" applyFont="1" applyFill="1" applyBorder="1" applyAlignment="1" applyProtection="1">
      <alignment horizontal="left" vertical="center" wrapText="1"/>
      <protection locked="0"/>
    </xf>
    <xf numFmtId="0" fontId="4" fillId="2" borderId="2" xfId="0" applyFont="1" applyFill="1" applyBorder="1" applyAlignment="1" applyProtection="1">
      <alignment horizontal="left" vertical="center" wrapText="1"/>
      <protection locked="0"/>
    </xf>
    <xf numFmtId="0" fontId="8" fillId="2" borderId="9" xfId="0" applyFont="1" applyFill="1" applyBorder="1" applyAlignment="1" applyProtection="1">
      <alignment horizontal="left" vertical="center"/>
      <protection locked="0"/>
    </xf>
    <xf numFmtId="0" fontId="4" fillId="2" borderId="1" xfId="0" applyFont="1" applyFill="1" applyBorder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left" vertical="center"/>
      <protection locked="0"/>
    </xf>
    <xf numFmtId="0" fontId="8" fillId="0" borderId="9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8" fillId="0" borderId="2" xfId="0" applyFont="1" applyBorder="1" applyAlignment="1">
      <alignment horizontal="left" vertical="center"/>
    </xf>
    <xf numFmtId="43" fontId="8" fillId="2" borderId="31" xfId="1" applyFont="1" applyFill="1" applyBorder="1" applyAlignment="1" applyProtection="1">
      <alignment horizontal="right" vertical="center" wrapText="1"/>
      <protection locked="0"/>
    </xf>
    <xf numFmtId="0" fontId="4" fillId="2" borderId="7" xfId="0" applyFont="1" applyFill="1" applyBorder="1" applyAlignment="1" applyProtection="1">
      <alignment horizontal="right" vertical="center" wrapText="1"/>
      <protection locked="0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4" fontId="19" fillId="4" borderId="3" xfId="0" applyNumberFormat="1" applyFont="1" applyFill="1" applyBorder="1" applyAlignment="1" applyProtection="1">
      <alignment horizontal="right"/>
      <protection locked="0"/>
    </xf>
    <xf numFmtId="4" fontId="19" fillId="4" borderId="18" xfId="0" applyNumberFormat="1" applyFont="1" applyFill="1" applyBorder="1" applyAlignment="1" applyProtection="1">
      <alignment horizontal="right"/>
      <protection locked="0"/>
    </xf>
    <xf numFmtId="0" fontId="6" fillId="3" borderId="11" xfId="0" applyFont="1" applyFill="1" applyBorder="1" applyAlignment="1" applyProtection="1">
      <alignment horizontal="left" vertical="center"/>
      <protection locked="0"/>
    </xf>
    <xf numFmtId="0" fontId="6" fillId="3" borderId="0" xfId="0" applyFont="1" applyFill="1" applyAlignment="1" applyProtection="1">
      <alignment horizontal="left" vertical="center"/>
      <protection locked="0"/>
    </xf>
    <xf numFmtId="0" fontId="6" fillId="3" borderId="10" xfId="0" applyFont="1" applyFill="1" applyBorder="1" applyAlignment="1" applyProtection="1">
      <alignment horizontal="left" vertical="center"/>
      <protection locked="0"/>
    </xf>
    <xf numFmtId="0" fontId="2" fillId="2" borderId="11" xfId="0" applyFont="1" applyFill="1" applyBorder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10" xfId="0" applyFont="1" applyFill="1" applyBorder="1" applyAlignment="1">
      <alignment horizontal="center" wrapText="1"/>
    </xf>
    <xf numFmtId="4" fontId="24" fillId="4" borderId="9" xfId="0" applyNumberFormat="1" applyFont="1" applyFill="1" applyBorder="1" applyAlignment="1">
      <alignment horizontal="right"/>
    </xf>
    <xf numFmtId="4" fontId="24" fillId="4" borderId="17" xfId="0" applyNumberFormat="1" applyFont="1" applyFill="1" applyBorder="1" applyAlignment="1">
      <alignment horizontal="right"/>
    </xf>
    <xf numFmtId="0" fontId="27" fillId="2" borderId="11" xfId="0" applyFont="1" applyFill="1" applyBorder="1" applyAlignment="1">
      <alignment horizontal="left" vertical="top" wrapText="1"/>
    </xf>
    <xf numFmtId="0" fontId="27" fillId="2" borderId="0" xfId="0" applyFont="1" applyFill="1" applyAlignment="1">
      <alignment horizontal="left" vertical="top" wrapText="1"/>
    </xf>
    <xf numFmtId="165" fontId="14" fillId="7" borderId="25" xfId="0" applyNumberFormat="1" applyFont="1" applyFill="1" applyBorder="1" applyAlignment="1">
      <alignment horizontal="right"/>
    </xf>
    <xf numFmtId="165" fontId="14" fillId="7" borderId="24" xfId="0" applyNumberFormat="1" applyFont="1" applyFill="1" applyBorder="1" applyAlignment="1">
      <alignment horizontal="right"/>
    </xf>
    <xf numFmtId="164" fontId="4" fillId="2" borderId="20" xfId="0" applyNumberFormat="1" applyFont="1" applyFill="1" applyBorder="1" applyAlignment="1" applyProtection="1">
      <alignment vertical="top" wrapText="1"/>
      <protection locked="0"/>
    </xf>
    <xf numFmtId="164" fontId="4" fillId="2" borderId="4" xfId="0" applyNumberFormat="1" applyFont="1" applyFill="1" applyBorder="1" applyAlignment="1" applyProtection="1">
      <alignment vertical="top" wrapText="1"/>
      <protection locked="0"/>
    </xf>
    <xf numFmtId="164" fontId="4" fillId="2" borderId="5" xfId="0" applyNumberFormat="1" applyFont="1" applyFill="1" applyBorder="1" applyAlignment="1" applyProtection="1">
      <alignment vertical="top" wrapText="1"/>
      <protection locked="0"/>
    </xf>
    <xf numFmtId="164" fontId="4" fillId="2" borderId="11" xfId="0" applyNumberFormat="1" applyFont="1" applyFill="1" applyBorder="1" applyAlignment="1" applyProtection="1">
      <alignment vertical="top" wrapText="1"/>
      <protection locked="0"/>
    </xf>
    <xf numFmtId="164" fontId="4" fillId="2" borderId="0" xfId="0" applyNumberFormat="1" applyFont="1" applyFill="1" applyAlignment="1" applyProtection="1">
      <alignment vertical="top" wrapText="1"/>
      <protection locked="0"/>
    </xf>
    <xf numFmtId="164" fontId="4" fillId="2" borderId="10" xfId="0" applyNumberFormat="1" applyFont="1" applyFill="1" applyBorder="1" applyAlignment="1" applyProtection="1">
      <alignment vertical="top" wrapText="1"/>
      <protection locked="0"/>
    </xf>
    <xf numFmtId="164" fontId="4" fillId="2" borderId="6" xfId="0" applyNumberFormat="1" applyFont="1" applyFill="1" applyBorder="1" applyAlignment="1" applyProtection="1">
      <alignment vertical="top" wrapText="1"/>
      <protection locked="0"/>
    </xf>
    <xf numFmtId="164" fontId="4" fillId="2" borderId="7" xfId="0" applyNumberFormat="1" applyFont="1" applyFill="1" applyBorder="1" applyAlignment="1" applyProtection="1">
      <alignment vertical="top" wrapText="1"/>
      <protection locked="0"/>
    </xf>
    <xf numFmtId="164" fontId="4" fillId="2" borderId="8" xfId="0" applyNumberFormat="1" applyFont="1" applyFill="1" applyBorder="1" applyAlignment="1" applyProtection="1">
      <alignment vertical="top" wrapText="1"/>
      <protection locked="0"/>
    </xf>
    <xf numFmtId="4" fontId="14" fillId="4" borderId="3" xfId="0" applyNumberFormat="1" applyFont="1" applyFill="1" applyBorder="1" applyAlignment="1">
      <alignment horizontal="left"/>
    </xf>
    <xf numFmtId="4" fontId="25" fillId="4" borderId="3" xfId="0" applyNumberFormat="1" applyFont="1" applyFill="1" applyBorder="1" applyAlignment="1" applyProtection="1">
      <alignment horizontal="right"/>
      <protection locked="0"/>
    </xf>
    <xf numFmtId="4" fontId="25" fillId="4" borderId="18" xfId="0" applyNumberFormat="1" applyFont="1" applyFill="1" applyBorder="1" applyAlignment="1" applyProtection="1">
      <alignment horizontal="right"/>
      <protection locked="0"/>
    </xf>
    <xf numFmtId="164" fontId="7" fillId="3" borderId="20" xfId="0" applyNumberFormat="1" applyFont="1" applyFill="1" applyBorder="1" applyAlignment="1">
      <alignment vertical="center"/>
    </xf>
    <xf numFmtId="164" fontId="7" fillId="3" borderId="4" xfId="0" applyNumberFormat="1" applyFont="1" applyFill="1" applyBorder="1" applyAlignment="1">
      <alignment vertical="center"/>
    </xf>
    <xf numFmtId="164" fontId="7" fillId="3" borderId="5" xfId="0" applyNumberFormat="1" applyFont="1" applyFill="1" applyBorder="1" applyAlignment="1">
      <alignment vertical="center"/>
    </xf>
    <xf numFmtId="165" fontId="9" fillId="4" borderId="3" xfId="0" applyNumberFormat="1" applyFont="1" applyFill="1" applyBorder="1" applyAlignment="1">
      <alignment horizontal="right"/>
    </xf>
    <xf numFmtId="165" fontId="9" fillId="4" borderId="18" xfId="0" applyNumberFormat="1" applyFont="1" applyFill="1" applyBorder="1" applyAlignment="1">
      <alignment horizontal="right"/>
    </xf>
    <xf numFmtId="0" fontId="6" fillId="3" borderId="23" xfId="0" applyFont="1" applyFill="1" applyBorder="1" applyAlignment="1">
      <alignment horizontal="left" vertical="center" wrapText="1"/>
    </xf>
    <xf numFmtId="0" fontId="6" fillId="3" borderId="15" xfId="0" applyFont="1" applyFill="1" applyBorder="1" applyAlignment="1">
      <alignment horizontal="left" vertical="center" wrapText="1"/>
    </xf>
    <xf numFmtId="0" fontId="6" fillId="3" borderId="21" xfId="0" applyFont="1" applyFill="1" applyBorder="1" applyAlignment="1">
      <alignment horizontal="left" vertical="center" wrapText="1"/>
    </xf>
    <xf numFmtId="0" fontId="10" fillId="3" borderId="23" xfId="0" applyFont="1" applyFill="1" applyBorder="1" applyAlignment="1">
      <alignment horizontal="left" vertical="center"/>
    </xf>
    <xf numFmtId="0" fontId="7" fillId="3" borderId="21" xfId="0" applyFont="1" applyFill="1" applyBorder="1" applyAlignment="1">
      <alignment horizontal="left" vertical="center"/>
    </xf>
    <xf numFmtId="4" fontId="6" fillId="3" borderId="23" xfId="0" applyNumberFormat="1" applyFont="1" applyFill="1" applyBorder="1" applyAlignment="1">
      <alignment horizontal="right" vertical="center"/>
    </xf>
    <xf numFmtId="4" fontId="6" fillId="3" borderId="22" xfId="0" applyNumberFormat="1" applyFont="1" applyFill="1" applyBorder="1" applyAlignment="1">
      <alignment horizontal="right" vertical="center"/>
    </xf>
    <xf numFmtId="0" fontId="8" fillId="2" borderId="2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right" vertical="center"/>
    </xf>
    <xf numFmtId="4" fontId="8" fillId="2" borderId="9" xfId="0" applyNumberFormat="1" applyFont="1" applyFill="1" applyBorder="1" applyAlignment="1">
      <alignment horizontal="right" vertical="center"/>
    </xf>
    <xf numFmtId="4" fontId="8" fillId="2" borderId="17" xfId="0" applyNumberFormat="1" applyFont="1" applyFill="1" applyBorder="1" applyAlignment="1">
      <alignment horizontal="right" vertical="center"/>
    </xf>
    <xf numFmtId="0" fontId="8" fillId="2" borderId="9" xfId="0" applyFont="1" applyFill="1" applyBorder="1" applyAlignment="1">
      <alignment vertical="center" wrapText="1"/>
    </xf>
    <xf numFmtId="0" fontId="8" fillId="2" borderId="1" xfId="0" applyFont="1" applyFill="1" applyBorder="1" applyAlignment="1">
      <alignment vertical="center" wrapText="1"/>
    </xf>
    <xf numFmtId="0" fontId="8" fillId="2" borderId="2" xfId="0" applyFont="1" applyFill="1" applyBorder="1" applyAlignment="1">
      <alignment vertical="center" wrapText="1"/>
    </xf>
    <xf numFmtId="43" fontId="8" fillId="2" borderId="9" xfId="1" applyFont="1" applyFill="1" applyBorder="1" applyAlignment="1" applyProtection="1">
      <alignment horizontal="right" vertical="center" wrapText="1"/>
      <protection locked="0"/>
    </xf>
    <xf numFmtId="0" fontId="4" fillId="2" borderId="1" xfId="0" applyFont="1" applyFill="1" applyBorder="1" applyAlignment="1" applyProtection="1">
      <alignment horizontal="right" vertical="center" wrapText="1"/>
      <protection locked="0"/>
    </xf>
    <xf numFmtId="0" fontId="10" fillId="3" borderId="21" xfId="0" applyFont="1" applyFill="1" applyBorder="1" applyAlignment="1">
      <alignment horizontal="left" vertical="center"/>
    </xf>
    <xf numFmtId="4" fontId="11" fillId="2" borderId="38" xfId="0" applyNumberFormat="1" applyFont="1" applyFill="1" applyBorder="1" applyAlignment="1">
      <alignment horizontal="center" vertical="center" wrapText="1"/>
    </xf>
    <xf numFmtId="4" fontId="11" fillId="2" borderId="39" xfId="0" applyNumberFormat="1" applyFont="1" applyFill="1" applyBorder="1" applyAlignment="1">
      <alignment horizontal="center" vertical="center" wrapText="1"/>
    </xf>
    <xf numFmtId="4" fontId="11" fillId="2" borderId="16" xfId="0" applyNumberFormat="1" applyFont="1" applyFill="1" applyBorder="1" applyAlignment="1">
      <alignment horizontal="center" vertical="center" wrapText="1"/>
    </xf>
    <xf numFmtId="4" fontId="11" fillId="2" borderId="37" xfId="0" applyNumberFormat="1" applyFont="1" applyFill="1" applyBorder="1" applyAlignment="1">
      <alignment horizontal="center" vertical="center" wrapText="1"/>
    </xf>
    <xf numFmtId="0" fontId="3" fillId="6" borderId="20" xfId="0" applyFont="1" applyFill="1" applyBorder="1" applyAlignment="1">
      <alignment horizontal="center" vertical="center"/>
    </xf>
    <xf numFmtId="0" fontId="3" fillId="6" borderId="4" xfId="0" applyFont="1" applyFill="1" applyBorder="1" applyAlignment="1">
      <alignment horizontal="center" vertical="center"/>
    </xf>
    <xf numFmtId="0" fontId="3" fillId="6" borderId="5" xfId="0" applyFont="1" applyFill="1" applyBorder="1" applyAlignment="1">
      <alignment horizontal="center" vertical="center"/>
    </xf>
    <xf numFmtId="0" fontId="5" fillId="2" borderId="11" xfId="0" applyFont="1" applyFill="1" applyBorder="1" applyAlignment="1" applyProtection="1">
      <alignment horizontal="left" vertical="center" wrapText="1"/>
      <protection locked="0"/>
    </xf>
    <xf numFmtId="0" fontId="5" fillId="2" borderId="0" xfId="0" applyFont="1" applyFill="1" applyAlignment="1" applyProtection="1">
      <alignment horizontal="left" vertical="center" wrapText="1"/>
      <protection locked="0"/>
    </xf>
    <xf numFmtId="0" fontId="5" fillId="2" borderId="33" xfId="0" applyFont="1" applyFill="1" applyBorder="1" applyAlignment="1" applyProtection="1">
      <alignment horizontal="left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/>
      <protection locked="0"/>
    </xf>
    <xf numFmtId="164" fontId="4" fillId="2" borderId="10" xfId="0" applyNumberFormat="1" applyFont="1" applyFill="1" applyBorder="1" applyAlignment="1" applyProtection="1">
      <alignment horizontal="center" vertical="center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37" xfId="0" applyFont="1" applyFill="1" applyBorder="1" applyAlignment="1" applyProtection="1">
      <alignment horizontal="center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/>
      <protection locked="0"/>
    </xf>
    <xf numFmtId="0" fontId="5" fillId="2" borderId="1" xfId="0" applyFont="1" applyFill="1" applyBorder="1" applyAlignment="1" applyProtection="1">
      <alignment horizontal="center" vertical="center"/>
      <protection locked="0"/>
    </xf>
    <xf numFmtId="0" fontId="5" fillId="2" borderId="9" xfId="0" applyFont="1" applyFill="1" applyBorder="1" applyAlignment="1" applyProtection="1">
      <alignment horizontal="left" vertical="center"/>
      <protection locked="0"/>
    </xf>
    <xf numFmtId="0" fontId="5" fillId="2" borderId="1" xfId="0" applyFont="1" applyFill="1" applyBorder="1" applyAlignment="1" applyProtection="1">
      <alignment horizontal="left" vertical="center"/>
      <protection locked="0"/>
    </xf>
    <xf numFmtId="0" fontId="5" fillId="2" borderId="2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17" xfId="0" applyFont="1" applyFill="1" applyBorder="1" applyAlignment="1" applyProtection="1">
      <alignment horizontal="left" vertical="center" wrapText="1"/>
      <protection locked="0"/>
    </xf>
  </cellXfs>
  <cellStyles count="3">
    <cellStyle name="Comma" xfId="1" builtinId="3"/>
    <cellStyle name="Currency 2" xfId="2" xr:uid="{00000000-0005-0000-0000-000001000000}"/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10</xdr:row>
      <xdr:rowOff>1888809</xdr:rowOff>
    </xdr:from>
    <xdr:to>
      <xdr:col>21</xdr:col>
      <xdr:colOff>206216</xdr:colOff>
      <xdr:row>13</xdr:row>
      <xdr:rowOff>953</xdr:rowOff>
    </xdr:to>
    <xdr:pic>
      <xdr:nvPicPr>
        <xdr:cNvPr id="2" name="Picture 1" descr="Track Tanks 2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25636" b="35791"/>
        <a:stretch/>
      </xdr:blipFill>
      <xdr:spPr>
        <a:xfrm>
          <a:off x="0" y="5139215"/>
          <a:ext cx="7500937" cy="1934051"/>
        </a:xfrm>
        <a:prstGeom prst="rect">
          <a:avLst/>
        </a:prstGeom>
      </xdr:spPr>
    </xdr:pic>
    <xdr:clientData/>
  </xdr:twoCellAnchor>
  <xdr:twoCellAnchor editAs="oneCell">
    <xdr:from>
      <xdr:col>10</xdr:col>
      <xdr:colOff>142876</xdr:colOff>
      <xdr:row>7</xdr:row>
      <xdr:rowOff>19384</xdr:rowOff>
    </xdr:from>
    <xdr:to>
      <xdr:col>21</xdr:col>
      <xdr:colOff>206555</xdr:colOff>
      <xdr:row>10</xdr:row>
      <xdr:rowOff>1875672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E5C4DA9-3709-42A3-95FE-154CDB0B09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313" t="16118" r="11550" b="32088"/>
        <a:stretch/>
      </xdr:blipFill>
      <xdr:spPr>
        <a:xfrm>
          <a:off x="3464720" y="2305384"/>
          <a:ext cx="4044176" cy="2818789"/>
        </a:xfrm>
        <a:prstGeom prst="rect">
          <a:avLst/>
        </a:prstGeom>
      </xdr:spPr>
    </xdr:pic>
    <xdr:clientData/>
  </xdr:twoCellAnchor>
  <xdr:twoCellAnchor editAs="oneCell">
    <xdr:from>
      <xdr:col>0</xdr:col>
      <xdr:colOff>11906</xdr:colOff>
      <xdr:row>0</xdr:row>
      <xdr:rowOff>351472</xdr:rowOff>
    </xdr:from>
    <xdr:to>
      <xdr:col>21</xdr:col>
      <xdr:colOff>209074</xdr:colOff>
      <xdr:row>7</xdr:row>
      <xdr:rowOff>154781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6F351CC-0C6C-42D9-A497-73505F1F65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20752" t="40322" b="17345"/>
        <a:stretch/>
      </xdr:blipFill>
      <xdr:spPr>
        <a:xfrm>
          <a:off x="11906" y="351472"/>
          <a:ext cx="7491889" cy="20893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142964</xdr:rowOff>
    </xdr:from>
    <xdr:to>
      <xdr:col>10</xdr:col>
      <xdr:colOff>277653</xdr:colOff>
      <xdr:row>10</xdr:row>
      <xdr:rowOff>1884806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CC1364-0590-207E-00E6-9B99C8E80F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9464" r="10349"/>
        <a:stretch/>
      </xdr:blipFill>
      <xdr:spPr>
        <a:xfrm>
          <a:off x="0" y="2428964"/>
          <a:ext cx="3597592" cy="27024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N23"/>
  <sheetViews>
    <sheetView showGridLines="0" tabSelected="1" zoomScale="80" zoomScaleNormal="80" workbookViewId="0">
      <selection activeCell="A19" sqref="A19"/>
    </sheetView>
  </sheetViews>
  <sheetFormatPr defaultColWidth="4.6640625" defaultRowHeight="13.2" x14ac:dyDescent="0.25"/>
  <cols>
    <col min="1" max="1" width="1.5546875" style="28" customWidth="1"/>
    <col min="2" max="7" width="5.5546875" style="29" customWidth="1"/>
    <col min="8" max="8" width="2.33203125" style="29" customWidth="1"/>
    <col min="9" max="14" width="5.5546875" style="29" customWidth="1"/>
    <col min="15" max="15" width="2.33203125" style="29" customWidth="1"/>
    <col min="16" max="21" width="5.5546875" style="29" customWidth="1"/>
    <col min="22" max="22" width="3.33203125" style="29" customWidth="1"/>
    <col min="23" max="23" width="2.44140625" style="35" customWidth="1"/>
    <col min="24" max="38" width="9.33203125" style="28" customWidth="1"/>
    <col min="39" max="250" width="9.33203125" style="29" customWidth="1"/>
    <col min="251" max="251" width="5.5546875" style="29" customWidth="1"/>
    <col min="252" max="252" width="3.44140625" style="29" customWidth="1"/>
    <col min="253" max="16384" width="4.6640625" style="29"/>
  </cols>
  <sheetData>
    <row r="1" spans="1:40" ht="28.5" customHeight="1" x14ac:dyDescent="0.25">
      <c r="A1" s="89" t="s">
        <v>40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1"/>
      <c r="W1" s="27"/>
      <c r="AM1" s="28"/>
      <c r="AN1" s="28"/>
    </row>
    <row r="2" spans="1:40" s="28" customFormat="1" ht="25.2" customHeight="1" x14ac:dyDescent="0.25">
      <c r="A2" s="30"/>
      <c r="B2" s="31"/>
      <c r="C2" s="31"/>
      <c r="D2" s="31"/>
      <c r="E2" s="31"/>
      <c r="F2" s="31"/>
      <c r="G2" s="31"/>
      <c r="H2" s="31"/>
      <c r="I2" s="32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4"/>
      <c r="W2" s="35"/>
    </row>
    <row r="3" spans="1:40" s="28" customFormat="1" ht="25.2" customHeight="1" x14ac:dyDescent="0.25">
      <c r="A3" s="30"/>
      <c r="B3" s="31"/>
      <c r="C3" s="31"/>
      <c r="D3" s="31"/>
      <c r="E3" s="31"/>
      <c r="F3" s="31"/>
      <c r="G3" s="31"/>
      <c r="H3" s="31"/>
      <c r="I3" s="32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4"/>
      <c r="W3" s="35"/>
    </row>
    <row r="4" spans="1:40" s="28" customFormat="1" ht="25.2" customHeight="1" x14ac:dyDescent="0.25">
      <c r="A4" s="30"/>
      <c r="B4" s="31"/>
      <c r="C4" s="31"/>
      <c r="D4" s="31"/>
      <c r="E4" s="31"/>
      <c r="F4" s="31"/>
      <c r="G4" s="31"/>
      <c r="H4" s="31"/>
      <c r="I4" s="32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4"/>
      <c r="W4" s="35"/>
    </row>
    <row r="5" spans="1:40" s="28" customFormat="1" ht="25.2" customHeight="1" x14ac:dyDescent="0.25">
      <c r="A5" s="30"/>
      <c r="B5" s="31"/>
      <c r="C5" s="31"/>
      <c r="D5" s="31"/>
      <c r="E5" s="31"/>
      <c r="F5" s="31"/>
      <c r="G5" s="31"/>
      <c r="H5" s="31"/>
      <c r="I5" s="32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4"/>
      <c r="W5" s="35"/>
    </row>
    <row r="6" spans="1:40" s="28" customFormat="1" ht="25.2" customHeight="1" x14ac:dyDescent="0.25">
      <c r="A6" s="30"/>
      <c r="B6" s="31"/>
      <c r="C6" s="31"/>
      <c r="D6" s="31"/>
      <c r="E6" s="31"/>
      <c r="F6" s="31"/>
      <c r="G6" s="31"/>
      <c r="H6" s="31"/>
      <c r="I6" s="32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4"/>
      <c r="W6" s="35"/>
    </row>
    <row r="7" spans="1:40" s="28" customFormat="1" ht="25.2" customHeight="1" x14ac:dyDescent="0.25">
      <c r="A7" s="30"/>
      <c r="B7" s="31"/>
      <c r="C7" s="31"/>
      <c r="D7" s="31"/>
      <c r="E7" s="31"/>
      <c r="F7" s="31"/>
      <c r="G7" s="31"/>
      <c r="H7" s="31"/>
      <c r="I7" s="32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4"/>
      <c r="W7" s="35"/>
    </row>
    <row r="8" spans="1:40" s="28" customFormat="1" ht="25.2" customHeight="1" x14ac:dyDescent="0.25">
      <c r="A8" s="30"/>
      <c r="B8" s="31"/>
      <c r="C8" s="31"/>
      <c r="D8" s="31"/>
      <c r="E8" s="31"/>
      <c r="F8" s="31"/>
      <c r="G8" s="31"/>
      <c r="H8" s="31"/>
      <c r="I8" s="32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4"/>
      <c r="W8" s="35"/>
    </row>
    <row r="9" spans="1:40" s="28" customFormat="1" ht="25.2" customHeight="1" x14ac:dyDescent="0.25">
      <c r="A9" s="30"/>
      <c r="B9" s="31"/>
      <c r="C9" s="31"/>
      <c r="D9" s="31"/>
      <c r="E9" s="31"/>
      <c r="F9" s="31"/>
      <c r="G9" s="31"/>
      <c r="H9" s="31"/>
      <c r="I9" s="32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4"/>
      <c r="W9" s="35"/>
    </row>
    <row r="10" spans="1:40" s="28" customFormat="1" ht="25.2" customHeight="1" x14ac:dyDescent="0.25">
      <c r="A10" s="30"/>
      <c r="B10" s="31"/>
      <c r="C10" s="31"/>
      <c r="D10" s="31"/>
      <c r="E10" s="31"/>
      <c r="F10" s="31"/>
      <c r="G10" s="31"/>
      <c r="H10" s="31"/>
      <c r="I10" s="32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4"/>
      <c r="W10" s="35"/>
    </row>
    <row r="11" spans="1:40" s="28" customFormat="1" ht="194.25" customHeight="1" x14ac:dyDescent="0.25">
      <c r="A11" s="30"/>
      <c r="B11" s="31"/>
      <c r="C11" s="31"/>
      <c r="D11" s="31"/>
      <c r="E11" s="31"/>
      <c r="F11" s="31"/>
      <c r="G11" s="31"/>
      <c r="H11" s="31"/>
      <c r="I11" s="32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4"/>
      <c r="W11" s="35"/>
    </row>
    <row r="12" spans="1:40" s="28" customFormat="1" ht="25.2" customHeight="1" x14ac:dyDescent="0.25">
      <c r="A12" s="30"/>
      <c r="B12" s="31"/>
      <c r="C12" s="31"/>
      <c r="D12" s="31"/>
      <c r="E12" s="31"/>
      <c r="F12" s="31"/>
      <c r="G12" s="31"/>
      <c r="H12" s="31"/>
      <c r="I12" s="32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4"/>
      <c r="W12" s="35"/>
    </row>
    <row r="13" spans="1:40" ht="82.2" customHeight="1" thickBot="1" x14ac:dyDescent="0.3">
      <c r="A13" s="36"/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8"/>
    </row>
    <row r="14" spans="1:40" ht="19.95" customHeight="1" thickBot="1" x14ac:dyDescent="0.3">
      <c r="B14" s="28"/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</row>
    <row r="15" spans="1:40" ht="56.4" customHeight="1" x14ac:dyDescent="0.25">
      <c r="A15" s="92" t="s">
        <v>49</v>
      </c>
      <c r="B15" s="93"/>
      <c r="C15" s="93"/>
      <c r="D15" s="93"/>
      <c r="E15" s="93"/>
      <c r="F15" s="93"/>
      <c r="G15" s="93"/>
      <c r="H15" s="93"/>
      <c r="I15" s="93"/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4"/>
      <c r="AM15" s="28"/>
      <c r="AN15" s="28"/>
    </row>
    <row r="16" spans="1:40" s="28" customFormat="1" ht="14.25" customHeight="1" x14ac:dyDescent="0.25">
      <c r="A16" s="30"/>
      <c r="B16" s="31"/>
      <c r="C16" s="31"/>
      <c r="D16" s="31"/>
      <c r="E16" s="31"/>
      <c r="F16" s="31"/>
      <c r="G16" s="31"/>
      <c r="H16" s="31"/>
      <c r="I16" s="32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4"/>
      <c r="W16" s="35"/>
    </row>
    <row r="17" spans="1:23" s="44" customFormat="1" ht="272.39999999999998" customHeight="1" x14ac:dyDescent="0.3">
      <c r="A17" s="39"/>
      <c r="B17" s="95" t="s">
        <v>30</v>
      </c>
      <c r="C17" s="95"/>
      <c r="D17" s="95"/>
      <c r="E17" s="95"/>
      <c r="F17" s="95"/>
      <c r="G17" s="95"/>
      <c r="H17" s="40"/>
      <c r="I17" s="95" t="s">
        <v>38</v>
      </c>
      <c r="J17" s="95"/>
      <c r="K17" s="95"/>
      <c r="L17" s="95"/>
      <c r="M17" s="95"/>
      <c r="N17" s="95"/>
      <c r="O17" s="41"/>
      <c r="P17" s="95" t="s">
        <v>41</v>
      </c>
      <c r="Q17" s="95"/>
      <c r="R17" s="95"/>
      <c r="S17" s="95"/>
      <c r="T17" s="95"/>
      <c r="U17" s="95"/>
      <c r="V17" s="42"/>
      <c r="W17" s="43"/>
    </row>
    <row r="18" spans="1:23" s="46" customFormat="1" ht="21.75" customHeight="1" thickBot="1" x14ac:dyDescent="0.3">
      <c r="A18" s="85" t="s">
        <v>47</v>
      </c>
      <c r="B18" s="86"/>
      <c r="C18" s="86"/>
      <c r="D18" s="86"/>
      <c r="E18" s="86"/>
      <c r="F18" s="86"/>
      <c r="G18" s="86"/>
      <c r="H18" s="86"/>
      <c r="I18" s="86"/>
      <c r="J18" s="86"/>
      <c r="K18" s="86"/>
      <c r="L18" s="86"/>
      <c r="M18" s="86"/>
      <c r="N18" s="86"/>
      <c r="O18" s="86"/>
      <c r="P18" s="86"/>
      <c r="Q18" s="86"/>
      <c r="R18" s="86"/>
      <c r="S18" s="86"/>
      <c r="T18" s="86"/>
      <c r="U18" s="87"/>
      <c r="V18" s="88"/>
      <c r="W18" s="45"/>
    </row>
    <row r="19" spans="1:23" s="28" customFormat="1" x14ac:dyDescent="0.25">
      <c r="W19" s="35"/>
    </row>
    <row r="20" spans="1:23" s="28" customFormat="1" x14ac:dyDescent="0.25">
      <c r="W20" s="35"/>
    </row>
    <row r="21" spans="1:23" s="28" customFormat="1" x14ac:dyDescent="0.25">
      <c r="W21" s="35"/>
    </row>
    <row r="22" spans="1:23" s="28" customFormat="1" x14ac:dyDescent="0.25">
      <c r="W22" s="35"/>
    </row>
    <row r="23" spans="1:23" s="28" customFormat="1" x14ac:dyDescent="0.25">
      <c r="W23" s="35"/>
    </row>
  </sheetData>
  <sheetProtection algorithmName="SHA-512" hashValue="QVdl4AWp2wv/lGBqEgAoX9AQo+ZaYJzuKmRgAA/mf5aqwYBayr+/1K+kyfXD3nPcOrknxcdV0xFyt3Bm0RjaGQ==" saltValue="1yXm5nNhocHTH45Y57dJDQ==" spinCount="100000" sheet="1" formatCells="0"/>
  <mergeCells count="6">
    <mergeCell ref="A18:V18"/>
    <mergeCell ref="A1:V1"/>
    <mergeCell ref="A15:V15"/>
    <mergeCell ref="B17:G17"/>
    <mergeCell ref="I17:N17"/>
    <mergeCell ref="P17:U17"/>
  </mergeCells>
  <printOptions horizontalCentered="1"/>
  <pageMargins left="0.35" right="0.6" top="0.5" bottom="0.5" header="0.3" footer="0.3"/>
  <pageSetup scale="7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U34"/>
  <sheetViews>
    <sheetView showGridLines="0" showZeros="0" zoomScale="90" zoomScaleNormal="90" workbookViewId="0">
      <selection activeCell="B6" sqref="B6:H6"/>
    </sheetView>
  </sheetViews>
  <sheetFormatPr defaultColWidth="9.33203125" defaultRowHeight="13.2" x14ac:dyDescent="0.25"/>
  <cols>
    <col min="1" max="1" width="8.6640625" style="1" customWidth="1"/>
    <col min="2" max="2" width="7.33203125" style="1" customWidth="1"/>
    <col min="3" max="3" width="7.44140625" style="1" customWidth="1"/>
    <col min="4" max="4" width="8.33203125" style="1" customWidth="1"/>
    <col min="5" max="5" width="7.33203125" style="1" customWidth="1"/>
    <col min="6" max="6" width="9.33203125" style="1" customWidth="1"/>
    <col min="7" max="7" width="7.33203125" style="1" customWidth="1"/>
    <col min="8" max="8" width="12.6640625" style="1" customWidth="1"/>
    <col min="9" max="9" width="10.44140625" style="1" customWidth="1"/>
    <col min="10" max="10" width="12.33203125" style="1" customWidth="1"/>
    <col min="11" max="11" width="9.6640625" style="1" customWidth="1"/>
    <col min="12" max="12" width="23" style="1" customWidth="1"/>
    <col min="13" max="13" width="8.5546875" style="1" customWidth="1"/>
    <col min="14" max="14" width="7.33203125" style="1" customWidth="1"/>
    <col min="15" max="15" width="7.5546875" style="1" customWidth="1"/>
    <col min="16" max="16" width="8.5546875" style="1" customWidth="1"/>
    <col min="17" max="17" width="2.5546875" style="1" customWidth="1"/>
    <col min="18" max="18" width="9.33203125" style="1"/>
    <col min="19" max="19" width="12" style="1" bestFit="1" customWidth="1"/>
    <col min="20" max="16384" width="9.33203125" style="1"/>
  </cols>
  <sheetData>
    <row r="1" spans="1:18" ht="28.5" customHeight="1" x14ac:dyDescent="0.25">
      <c r="A1" s="178" t="s">
        <v>44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80"/>
    </row>
    <row r="2" spans="1:18" ht="25.5" customHeight="1" x14ac:dyDescent="0.25">
      <c r="A2" s="181" t="s">
        <v>8</v>
      </c>
      <c r="B2" s="182"/>
      <c r="C2" s="47"/>
      <c r="D2" s="48" t="s">
        <v>21</v>
      </c>
      <c r="E2" s="47"/>
      <c r="F2" s="183" t="s">
        <v>6</v>
      </c>
      <c r="G2" s="182"/>
      <c r="H2" s="47"/>
      <c r="I2" s="55" t="s">
        <v>9</v>
      </c>
      <c r="J2" s="47"/>
      <c r="K2" s="81" t="s">
        <v>10</v>
      </c>
      <c r="L2" s="186"/>
      <c r="M2" s="187"/>
      <c r="N2" s="56" t="s">
        <v>0</v>
      </c>
      <c r="O2" s="184"/>
      <c r="P2" s="185"/>
    </row>
    <row r="3" spans="1:18" ht="25.5" customHeight="1" x14ac:dyDescent="0.25">
      <c r="A3" s="188" t="s">
        <v>2</v>
      </c>
      <c r="B3" s="189"/>
      <c r="C3" s="193"/>
      <c r="D3" s="194"/>
      <c r="E3" s="53" t="s">
        <v>3</v>
      </c>
      <c r="F3" s="68"/>
      <c r="G3" s="189"/>
      <c r="H3" s="189"/>
      <c r="I3" s="192"/>
      <c r="J3" s="190" t="s">
        <v>22</v>
      </c>
      <c r="K3" s="191"/>
      <c r="L3" s="189"/>
      <c r="M3" s="189"/>
      <c r="N3" s="190" t="s">
        <v>26</v>
      </c>
      <c r="O3" s="191"/>
      <c r="P3" s="69"/>
    </row>
    <row r="4" spans="1:18" ht="15.75" customHeight="1" x14ac:dyDescent="0.25">
      <c r="A4" s="57" t="s">
        <v>23</v>
      </c>
      <c r="B4" s="58"/>
      <c r="C4" s="49"/>
      <c r="D4" s="50"/>
      <c r="E4" s="59"/>
      <c r="F4" s="58"/>
      <c r="G4" s="58"/>
      <c r="H4" s="60"/>
      <c r="I4" s="61" t="s">
        <v>24</v>
      </c>
      <c r="J4" s="59"/>
      <c r="K4" s="58"/>
      <c r="L4" s="58"/>
      <c r="M4" s="59"/>
      <c r="N4" s="62"/>
      <c r="O4" s="51"/>
      <c r="P4" s="52"/>
    </row>
    <row r="5" spans="1:18" ht="25.5" customHeight="1" x14ac:dyDescent="0.25">
      <c r="A5" s="63" t="s">
        <v>25</v>
      </c>
      <c r="B5" s="113"/>
      <c r="C5" s="113"/>
      <c r="D5" s="113"/>
      <c r="E5" s="113"/>
      <c r="F5" s="113"/>
      <c r="G5" s="113"/>
      <c r="H5" s="114"/>
      <c r="I5" s="64" t="s">
        <v>25</v>
      </c>
      <c r="J5" s="113"/>
      <c r="K5" s="113"/>
      <c r="L5" s="113"/>
      <c r="M5" s="113"/>
      <c r="N5" s="113"/>
      <c r="O5" s="113"/>
      <c r="P5" s="195"/>
    </row>
    <row r="6" spans="1:18" ht="25.5" customHeight="1" x14ac:dyDescent="0.25">
      <c r="A6" s="65" t="s">
        <v>1</v>
      </c>
      <c r="B6" s="113"/>
      <c r="C6" s="113"/>
      <c r="D6" s="113"/>
      <c r="E6" s="113"/>
      <c r="F6" s="113"/>
      <c r="G6" s="113"/>
      <c r="H6" s="114"/>
      <c r="I6" s="64" t="s">
        <v>1</v>
      </c>
      <c r="J6" s="113"/>
      <c r="K6" s="113"/>
      <c r="L6" s="113"/>
      <c r="M6" s="113"/>
      <c r="N6" s="113"/>
      <c r="O6" s="113"/>
      <c r="P6" s="195"/>
    </row>
    <row r="7" spans="1:18" ht="25.5" customHeight="1" thickBot="1" x14ac:dyDescent="0.3">
      <c r="A7" s="79" t="s">
        <v>11</v>
      </c>
      <c r="B7" s="116"/>
      <c r="C7" s="116"/>
      <c r="D7" s="117"/>
      <c r="E7" s="53" t="s">
        <v>12</v>
      </c>
      <c r="F7" s="82"/>
      <c r="G7" s="66" t="s">
        <v>13</v>
      </c>
      <c r="H7" s="82"/>
      <c r="I7" s="67" t="s">
        <v>11</v>
      </c>
      <c r="J7" s="116"/>
      <c r="K7" s="116"/>
      <c r="L7" s="116"/>
      <c r="M7" s="53" t="s">
        <v>12</v>
      </c>
      <c r="N7" s="82"/>
      <c r="O7" s="66" t="s">
        <v>13</v>
      </c>
      <c r="P7" s="54"/>
    </row>
    <row r="8" spans="1:18" s="2" customFormat="1" ht="19.5" customHeight="1" x14ac:dyDescent="0.3">
      <c r="A8" s="15" t="s">
        <v>14</v>
      </c>
      <c r="B8" s="157" t="s">
        <v>19</v>
      </c>
      <c r="C8" s="158"/>
      <c r="D8" s="158"/>
      <c r="E8" s="158"/>
      <c r="F8" s="158"/>
      <c r="G8" s="158"/>
      <c r="H8" s="158"/>
      <c r="I8" s="158"/>
      <c r="J8" s="158"/>
      <c r="K8" s="158"/>
      <c r="L8" s="159"/>
      <c r="M8" s="160" t="s">
        <v>15</v>
      </c>
      <c r="N8" s="161"/>
      <c r="O8" s="162"/>
      <c r="P8" s="163"/>
    </row>
    <row r="9" spans="1:18" s="2" customFormat="1" ht="31.95" customHeight="1" x14ac:dyDescent="0.3">
      <c r="A9" s="25"/>
      <c r="B9" s="104">
        <v>35750</v>
      </c>
      <c r="C9" s="105"/>
      <c r="D9" s="106"/>
      <c r="E9" s="107" t="s">
        <v>46</v>
      </c>
      <c r="F9" s="107"/>
      <c r="G9" s="107"/>
      <c r="H9" s="107"/>
      <c r="I9" s="107"/>
      <c r="J9" s="107"/>
      <c r="K9" s="107"/>
      <c r="L9" s="164"/>
      <c r="M9" s="110">
        <v>31250</v>
      </c>
      <c r="N9" s="165"/>
      <c r="O9" s="166">
        <f>M9*A9</f>
        <v>0</v>
      </c>
      <c r="P9" s="167"/>
    </row>
    <row r="10" spans="1:18" s="2" customFormat="1" ht="42.6" customHeight="1" x14ac:dyDescent="0.3">
      <c r="A10" s="25"/>
      <c r="B10" s="168" t="s">
        <v>45</v>
      </c>
      <c r="C10" s="169"/>
      <c r="D10" s="170"/>
      <c r="E10" s="107" t="s">
        <v>50</v>
      </c>
      <c r="F10" s="108"/>
      <c r="G10" s="108"/>
      <c r="H10" s="108"/>
      <c r="I10" s="108"/>
      <c r="J10" s="108"/>
      <c r="K10" s="108"/>
      <c r="L10" s="109"/>
      <c r="M10" s="110">
        <v>31250</v>
      </c>
      <c r="N10" s="165"/>
      <c r="O10" s="166">
        <f t="shared" ref="O10" si="0">M10*A10</f>
        <v>0</v>
      </c>
      <c r="P10" s="167"/>
    </row>
    <row r="11" spans="1:18" s="2" customFormat="1" ht="42.6" customHeight="1" x14ac:dyDescent="0.3">
      <c r="A11" s="25"/>
      <c r="B11" s="168" t="s">
        <v>51</v>
      </c>
      <c r="C11" s="169"/>
      <c r="D11" s="170"/>
      <c r="E11" s="107" t="s">
        <v>52</v>
      </c>
      <c r="F11" s="108"/>
      <c r="G11" s="108"/>
      <c r="H11" s="108"/>
      <c r="I11" s="108"/>
      <c r="J11" s="108"/>
      <c r="K11" s="108"/>
      <c r="L11" s="109"/>
      <c r="M11" s="110">
        <v>31250</v>
      </c>
      <c r="N11" s="165"/>
      <c r="O11" s="166">
        <f t="shared" ref="O11" si="1">M11*A11</f>
        <v>0</v>
      </c>
      <c r="P11" s="167"/>
    </row>
    <row r="12" spans="1:18" ht="27.6" customHeight="1" x14ac:dyDescent="0.3">
      <c r="A12" s="25"/>
      <c r="B12" s="168" t="s">
        <v>28</v>
      </c>
      <c r="C12" s="169"/>
      <c r="D12" s="170"/>
      <c r="E12" s="107" t="s">
        <v>31</v>
      </c>
      <c r="F12" s="108"/>
      <c r="G12" s="108"/>
      <c r="H12" s="108"/>
      <c r="I12" s="108"/>
      <c r="J12" s="108"/>
      <c r="K12" s="108"/>
      <c r="L12" s="109"/>
      <c r="M12" s="110">
        <v>31250</v>
      </c>
      <c r="N12" s="165"/>
      <c r="O12" s="166">
        <f t="shared" ref="O12" si="2">M12*A12</f>
        <v>0</v>
      </c>
      <c r="P12" s="167"/>
      <c r="R12" s="2"/>
    </row>
    <row r="13" spans="1:18" ht="43.2" customHeight="1" x14ac:dyDescent="0.3">
      <c r="A13" s="25"/>
      <c r="B13" s="104">
        <v>27370</v>
      </c>
      <c r="C13" s="105"/>
      <c r="D13" s="106"/>
      <c r="E13" s="107" t="s">
        <v>43</v>
      </c>
      <c r="F13" s="108"/>
      <c r="G13" s="108"/>
      <c r="H13" s="108"/>
      <c r="I13" s="108"/>
      <c r="J13" s="108"/>
      <c r="K13" s="108"/>
      <c r="L13" s="109"/>
      <c r="M13" s="110">
        <v>32750</v>
      </c>
      <c r="N13" s="111"/>
      <c r="O13" s="166">
        <f t="shared" ref="O13" si="3">M13*A13</f>
        <v>0</v>
      </c>
      <c r="P13" s="167"/>
      <c r="R13" s="2"/>
    </row>
    <row r="14" spans="1:18" ht="24" customHeight="1" x14ac:dyDescent="0.3">
      <c r="A14" s="26"/>
      <c r="B14" s="118" t="s">
        <v>34</v>
      </c>
      <c r="C14" s="119"/>
      <c r="D14" s="120"/>
      <c r="E14" s="107" t="s">
        <v>36</v>
      </c>
      <c r="F14" s="108"/>
      <c r="G14" s="108"/>
      <c r="H14" s="108"/>
      <c r="I14" s="108"/>
      <c r="J14" s="108"/>
      <c r="K14" s="108"/>
      <c r="L14" s="109"/>
      <c r="M14" s="174" t="s">
        <v>37</v>
      </c>
      <c r="N14" s="175"/>
      <c r="O14" s="83"/>
      <c r="P14" s="84"/>
      <c r="R14" s="2"/>
    </row>
    <row r="15" spans="1:18" ht="24" customHeight="1" thickBot="1" x14ac:dyDescent="0.35">
      <c r="A15" s="26"/>
      <c r="B15" s="104" t="s">
        <v>33</v>
      </c>
      <c r="C15" s="105"/>
      <c r="D15" s="106"/>
      <c r="E15" s="107" t="s">
        <v>35</v>
      </c>
      <c r="F15" s="108"/>
      <c r="G15" s="108"/>
      <c r="H15" s="108"/>
      <c r="I15" s="108"/>
      <c r="J15" s="108"/>
      <c r="K15" s="108"/>
      <c r="L15" s="109"/>
      <c r="M15" s="176"/>
      <c r="N15" s="177"/>
      <c r="O15" s="83"/>
      <c r="P15" s="84"/>
      <c r="R15" s="2"/>
    </row>
    <row r="16" spans="1:18" ht="19.5" customHeight="1" x14ac:dyDescent="0.25">
      <c r="A16" s="77" t="s">
        <v>14</v>
      </c>
      <c r="B16" s="157" t="s">
        <v>27</v>
      </c>
      <c r="C16" s="158"/>
      <c r="D16" s="158"/>
      <c r="E16" s="158"/>
      <c r="F16" s="158"/>
      <c r="G16" s="158"/>
      <c r="H16" s="158"/>
      <c r="I16" s="158"/>
      <c r="J16" s="158"/>
      <c r="K16" s="158"/>
      <c r="L16" s="159"/>
      <c r="M16" s="160" t="s">
        <v>15</v>
      </c>
      <c r="N16" s="173"/>
      <c r="O16" s="162"/>
      <c r="P16" s="163"/>
    </row>
    <row r="17" spans="1:21" ht="18" customHeight="1" x14ac:dyDescent="0.25">
      <c r="A17" s="78"/>
      <c r="B17" s="112" t="s">
        <v>32</v>
      </c>
      <c r="C17" s="113"/>
      <c r="D17" s="113"/>
      <c r="E17" s="114"/>
      <c r="F17" s="115" t="s">
        <v>42</v>
      </c>
      <c r="G17" s="116"/>
      <c r="H17" s="116"/>
      <c r="I17" s="116"/>
      <c r="J17" s="116"/>
      <c r="K17" s="116"/>
      <c r="L17" s="117"/>
      <c r="M17" s="171">
        <v>595</v>
      </c>
      <c r="N17" s="172"/>
      <c r="O17" s="166">
        <f>M17*A17</f>
        <v>0</v>
      </c>
      <c r="P17" s="167"/>
    </row>
    <row r="18" spans="1:21" ht="19.5" customHeight="1" thickBot="1" x14ac:dyDescent="0.3">
      <c r="A18" s="80"/>
      <c r="B18" s="98"/>
      <c r="C18" s="99"/>
      <c r="D18" s="99"/>
      <c r="E18" s="100"/>
      <c r="F18" s="101"/>
      <c r="G18" s="102"/>
      <c r="H18" s="102"/>
      <c r="I18" s="102"/>
      <c r="J18" s="102"/>
      <c r="K18" s="102"/>
      <c r="L18" s="103"/>
      <c r="M18" s="121"/>
      <c r="N18" s="122"/>
      <c r="O18" s="96">
        <f>M18*A18</f>
        <v>0</v>
      </c>
      <c r="P18" s="97"/>
    </row>
    <row r="19" spans="1:21" ht="5.25" customHeight="1" thickBot="1" x14ac:dyDescent="0.3">
      <c r="A19" s="3"/>
      <c r="B19" s="4"/>
      <c r="C19" s="4"/>
      <c r="D19" s="4"/>
      <c r="E19" s="4"/>
      <c r="F19" s="5"/>
      <c r="G19" s="5"/>
      <c r="H19" s="5"/>
      <c r="I19" s="5"/>
      <c r="J19" s="5"/>
      <c r="K19" s="16"/>
      <c r="L19" s="16"/>
      <c r="M19" s="6"/>
      <c r="N19" s="7"/>
      <c r="O19" s="8"/>
      <c r="P19" s="9"/>
    </row>
    <row r="20" spans="1:21" ht="19.5" customHeight="1" thickBot="1" x14ac:dyDescent="0.3">
      <c r="A20" s="152" t="s">
        <v>16</v>
      </c>
      <c r="B20" s="153"/>
      <c r="C20" s="153"/>
      <c r="D20" s="153"/>
      <c r="E20" s="153"/>
      <c r="F20" s="153"/>
      <c r="G20" s="153"/>
      <c r="H20" s="153"/>
      <c r="I20" s="153"/>
      <c r="J20" s="154"/>
      <c r="K20" s="16"/>
      <c r="L20" s="70" t="s">
        <v>4</v>
      </c>
      <c r="M20" s="70"/>
      <c r="N20" s="70"/>
      <c r="O20" s="155">
        <f>SUM(O9:P18)</f>
        <v>0</v>
      </c>
      <c r="P20" s="156"/>
    </row>
    <row r="21" spans="1:21" ht="19.5" customHeight="1" x14ac:dyDescent="0.25">
      <c r="A21" s="140"/>
      <c r="B21" s="141"/>
      <c r="C21" s="141"/>
      <c r="D21" s="141"/>
      <c r="E21" s="141"/>
      <c r="F21" s="141"/>
      <c r="G21" s="141"/>
      <c r="H21" s="141"/>
      <c r="I21" s="141"/>
      <c r="J21" s="142"/>
      <c r="K21" s="16"/>
      <c r="L21" s="71" t="s">
        <v>7</v>
      </c>
      <c r="M21" s="72"/>
      <c r="N21" s="73"/>
      <c r="O21" s="134">
        <f>SUM(O20)*N21</f>
        <v>0</v>
      </c>
      <c r="P21" s="135"/>
    </row>
    <row r="22" spans="1:21" ht="19.5" customHeight="1" x14ac:dyDescent="0.25">
      <c r="A22" s="143"/>
      <c r="B22" s="144"/>
      <c r="C22" s="144"/>
      <c r="D22" s="144"/>
      <c r="E22" s="144"/>
      <c r="F22" s="144"/>
      <c r="G22" s="144"/>
      <c r="H22" s="144"/>
      <c r="I22" s="144"/>
      <c r="J22" s="145"/>
      <c r="K22" s="16"/>
      <c r="L22" s="71" t="s">
        <v>7</v>
      </c>
      <c r="M22" s="72"/>
      <c r="N22" s="73"/>
      <c r="O22" s="134">
        <f>SUM(O20-O21)*N22</f>
        <v>0</v>
      </c>
      <c r="P22" s="135"/>
    </row>
    <row r="23" spans="1:21" ht="19.5" customHeight="1" x14ac:dyDescent="0.25">
      <c r="A23" s="143"/>
      <c r="B23" s="144"/>
      <c r="C23" s="144"/>
      <c r="D23" s="144"/>
      <c r="E23" s="144"/>
      <c r="F23" s="144"/>
      <c r="G23" s="144"/>
      <c r="H23" s="144"/>
      <c r="I23" s="144"/>
      <c r="J23" s="145"/>
      <c r="K23" s="16"/>
      <c r="L23" s="149"/>
      <c r="M23" s="149"/>
      <c r="N23" s="149"/>
      <c r="O23" s="150"/>
      <c r="P23" s="151"/>
    </row>
    <row r="24" spans="1:21" ht="19.5" customHeight="1" x14ac:dyDescent="0.25">
      <c r="A24" s="143"/>
      <c r="B24" s="144"/>
      <c r="C24" s="144"/>
      <c r="D24" s="144"/>
      <c r="E24" s="144"/>
      <c r="F24" s="144"/>
      <c r="G24" s="144"/>
      <c r="H24" s="144"/>
      <c r="I24" s="144"/>
      <c r="J24" s="145"/>
      <c r="K24" s="16"/>
      <c r="L24" s="71" t="s">
        <v>29</v>
      </c>
      <c r="M24" s="72"/>
      <c r="N24" s="73"/>
      <c r="O24" s="134">
        <f>SUM(O20-O21-O22-O23)*N24</f>
        <v>0</v>
      </c>
      <c r="P24" s="135"/>
    </row>
    <row r="25" spans="1:21" ht="19.5" customHeight="1" thickBot="1" x14ac:dyDescent="0.3">
      <c r="A25" s="143"/>
      <c r="B25" s="144"/>
      <c r="C25" s="144"/>
      <c r="D25" s="144"/>
      <c r="E25" s="144"/>
      <c r="F25" s="144"/>
      <c r="G25" s="144"/>
      <c r="H25" s="144"/>
      <c r="I25" s="144"/>
      <c r="J25" s="145"/>
      <c r="K25" s="16"/>
      <c r="L25" s="74" t="s">
        <v>39</v>
      </c>
      <c r="M25" s="74"/>
      <c r="N25" s="74"/>
      <c r="O25" s="126"/>
      <c r="P25" s="127"/>
    </row>
    <row r="26" spans="1:21" ht="19.5" customHeight="1" thickBot="1" x14ac:dyDescent="0.3">
      <c r="A26" s="143"/>
      <c r="B26" s="144"/>
      <c r="C26" s="144"/>
      <c r="D26" s="144"/>
      <c r="E26" s="144"/>
      <c r="F26" s="144"/>
      <c r="G26" s="144"/>
      <c r="H26" s="144"/>
      <c r="I26" s="144"/>
      <c r="J26" s="145"/>
      <c r="K26" s="16"/>
      <c r="L26" s="75" t="s">
        <v>5</v>
      </c>
      <c r="M26" s="76"/>
      <c r="N26" s="76"/>
      <c r="O26" s="138">
        <f>SUM(O20-O21-O22-O23-O24+O25)</f>
        <v>0</v>
      </c>
      <c r="P26" s="139"/>
    </row>
    <row r="27" spans="1:21" ht="10.5" customHeight="1" thickBot="1" x14ac:dyDescent="0.3">
      <c r="A27" s="146"/>
      <c r="B27" s="147"/>
      <c r="C27" s="147"/>
      <c r="D27" s="147"/>
      <c r="E27" s="147"/>
      <c r="F27" s="147"/>
      <c r="G27" s="147"/>
      <c r="H27" s="147"/>
      <c r="I27" s="147"/>
      <c r="J27" s="148"/>
      <c r="K27" s="16"/>
      <c r="L27" s="17"/>
      <c r="M27" s="18"/>
      <c r="N27" s="18"/>
      <c r="O27" s="19"/>
      <c r="P27" s="20"/>
    </row>
    <row r="28" spans="1:21" ht="19.5" customHeight="1" x14ac:dyDescent="0.25">
      <c r="A28" s="13"/>
      <c r="B28" s="14"/>
      <c r="C28" s="14"/>
      <c r="D28" s="14"/>
      <c r="E28" s="14"/>
      <c r="F28" s="14"/>
      <c r="G28" s="14"/>
      <c r="H28" s="14"/>
      <c r="I28" s="14"/>
      <c r="J28" s="14"/>
      <c r="K28" s="16"/>
      <c r="L28" s="17"/>
      <c r="M28" s="18"/>
      <c r="N28" s="18"/>
      <c r="O28" s="19"/>
      <c r="P28" s="20"/>
    </row>
    <row r="29" spans="1:21" ht="12.6" customHeight="1" x14ac:dyDescent="0.25">
      <c r="A29" s="136" t="s">
        <v>17</v>
      </c>
      <c r="B29" s="137"/>
      <c r="C29" s="137"/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21"/>
    </row>
    <row r="30" spans="1:21" ht="12" customHeight="1" x14ac:dyDescent="0.25">
      <c r="A30" s="136" t="s">
        <v>20</v>
      </c>
      <c r="B30" s="137"/>
      <c r="C30" s="137"/>
      <c r="D30" s="137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0"/>
    </row>
    <row r="31" spans="1:21" ht="7.5" customHeight="1" x14ac:dyDescent="0.25">
      <c r="A31" s="22"/>
      <c r="B31" s="23"/>
      <c r="C31" s="23"/>
      <c r="D31" s="23"/>
      <c r="E31" s="23"/>
      <c r="F31" s="23"/>
      <c r="G31" s="23"/>
      <c r="H31" s="23"/>
      <c r="I31" s="23"/>
      <c r="J31" s="23"/>
      <c r="K31" s="24"/>
      <c r="P31" s="21"/>
      <c r="Q31" s="11"/>
      <c r="R31" s="11"/>
      <c r="S31" s="11"/>
      <c r="T31" s="11"/>
      <c r="U31" s="11"/>
    </row>
    <row r="32" spans="1:21" ht="20.25" customHeight="1" x14ac:dyDescent="0.25">
      <c r="A32" s="128" t="s">
        <v>18</v>
      </c>
      <c r="B32" s="129"/>
      <c r="C32" s="129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30"/>
      <c r="Q32" s="12"/>
      <c r="R32" s="12"/>
      <c r="S32" s="12"/>
      <c r="T32" s="12"/>
      <c r="U32" s="12"/>
    </row>
    <row r="33" spans="1:16" ht="28.5" customHeight="1" x14ac:dyDescent="0.25">
      <c r="A33" s="131" t="s">
        <v>48</v>
      </c>
      <c r="B33" s="132"/>
      <c r="C33" s="132"/>
      <c r="D33" s="132"/>
      <c r="E33" s="132"/>
      <c r="F33" s="132"/>
      <c r="G33" s="132"/>
      <c r="H33" s="132"/>
      <c r="I33" s="132"/>
      <c r="J33" s="132"/>
      <c r="K33" s="132"/>
      <c r="L33" s="132"/>
      <c r="M33" s="132"/>
      <c r="N33" s="132"/>
      <c r="O33" s="132"/>
      <c r="P33" s="133"/>
    </row>
    <row r="34" spans="1:16" ht="13.8" thickBot="1" x14ac:dyDescent="0.3">
      <c r="A34" s="123" t="s">
        <v>47</v>
      </c>
      <c r="B34" s="124"/>
      <c r="C34" s="124"/>
      <c r="D34" s="124"/>
      <c r="E34" s="124"/>
      <c r="F34" s="124"/>
      <c r="G34" s="124"/>
      <c r="H34" s="124"/>
      <c r="I34" s="124"/>
      <c r="J34" s="124"/>
      <c r="K34" s="124"/>
      <c r="L34" s="124"/>
      <c r="M34" s="124"/>
      <c r="N34" s="124"/>
      <c r="O34" s="124"/>
      <c r="P34" s="125"/>
    </row>
  </sheetData>
  <sheetProtection formatCells="0"/>
  <mergeCells count="71">
    <mergeCell ref="B11:D11"/>
    <mergeCell ref="E11:L11"/>
    <mergeCell ref="M11:N11"/>
    <mergeCell ref="O11:P11"/>
    <mergeCell ref="B5:H5"/>
    <mergeCell ref="J5:P5"/>
    <mergeCell ref="B6:H6"/>
    <mergeCell ref="J6:P6"/>
    <mergeCell ref="B7:D7"/>
    <mergeCell ref="J7:L7"/>
    <mergeCell ref="A3:B3"/>
    <mergeCell ref="L3:M3"/>
    <mergeCell ref="J3:K3"/>
    <mergeCell ref="N3:O3"/>
    <mergeCell ref="G3:I3"/>
    <mergeCell ref="C3:D3"/>
    <mergeCell ref="A1:P1"/>
    <mergeCell ref="A2:B2"/>
    <mergeCell ref="F2:G2"/>
    <mergeCell ref="O2:P2"/>
    <mergeCell ref="L2:M2"/>
    <mergeCell ref="M12:N12"/>
    <mergeCell ref="O12:P12"/>
    <mergeCell ref="M17:N17"/>
    <mergeCell ref="O17:P17"/>
    <mergeCell ref="B12:D12"/>
    <mergeCell ref="M16:N16"/>
    <mergeCell ref="E14:L14"/>
    <mergeCell ref="O16:P16"/>
    <mergeCell ref="M14:N15"/>
    <mergeCell ref="A20:J20"/>
    <mergeCell ref="O20:P20"/>
    <mergeCell ref="B8:L8"/>
    <mergeCell ref="M8:N8"/>
    <mergeCell ref="O8:P8"/>
    <mergeCell ref="B9:D9"/>
    <mergeCell ref="E9:L9"/>
    <mergeCell ref="M9:N9"/>
    <mergeCell ref="O9:P9"/>
    <mergeCell ref="B10:D10"/>
    <mergeCell ref="E10:L10"/>
    <mergeCell ref="M10:N10"/>
    <mergeCell ref="O10:P10"/>
    <mergeCell ref="B16:L16"/>
    <mergeCell ref="E12:L12"/>
    <mergeCell ref="O13:P13"/>
    <mergeCell ref="A34:P34"/>
    <mergeCell ref="O25:P25"/>
    <mergeCell ref="A32:P32"/>
    <mergeCell ref="A33:P33"/>
    <mergeCell ref="O22:P22"/>
    <mergeCell ref="O24:P24"/>
    <mergeCell ref="A30:O30"/>
    <mergeCell ref="O26:P26"/>
    <mergeCell ref="A21:J27"/>
    <mergeCell ref="O21:P21"/>
    <mergeCell ref="A29:O29"/>
    <mergeCell ref="L23:N23"/>
    <mergeCell ref="O23:P23"/>
    <mergeCell ref="O18:P18"/>
    <mergeCell ref="B18:E18"/>
    <mergeCell ref="F18:L18"/>
    <mergeCell ref="B13:D13"/>
    <mergeCell ref="E13:L13"/>
    <mergeCell ref="M13:N13"/>
    <mergeCell ref="B17:E17"/>
    <mergeCell ref="F17:L17"/>
    <mergeCell ref="B14:D14"/>
    <mergeCell ref="B15:D15"/>
    <mergeCell ref="E15:L15"/>
    <mergeCell ref="M18:N18"/>
  </mergeCells>
  <printOptions horizontalCentered="1"/>
  <pageMargins left="0.6" right="0.45" top="0.5" bottom="0.5" header="0.3" footer="0.3"/>
  <pageSetup scale="61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Tear Sheet</vt:lpstr>
      <vt:lpstr>Configuration</vt:lpstr>
      <vt:lpstr>Configuration!Print_Area</vt:lpstr>
      <vt:lpstr>'Tear Sheet'!Print_Area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 Authorized Customer</dc:creator>
  <cp:lastModifiedBy>Cody Fast</cp:lastModifiedBy>
  <cp:lastPrinted>2016-08-01T18:58:22Z</cp:lastPrinted>
  <dcterms:created xsi:type="dcterms:W3CDTF">2009-07-09T03:35:39Z</dcterms:created>
  <dcterms:modified xsi:type="dcterms:W3CDTF">2024-09-17T20:55:19Z</dcterms:modified>
</cp:coreProperties>
</file>