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7628"/>
  <workbookPr codeName="ThisWorkbook" defaultThemeVersion="124226"/>
  <mc:AlternateContent xmlns:mc="http://schemas.openxmlformats.org/markup-compatibility/2006">
    <mc:Choice Requires="x15">
      <x15ac:absPath xmlns:x15ac="http://schemas.microsoft.com/office/spreadsheetml/2010/11/ac" url="Q:\2025 Sales Season\"/>
    </mc:Choice>
  </mc:AlternateContent>
  <xr:revisionPtr revIDLastSave="0" documentId="13_ncr:1_{F4BC2E55-B6E1-4884-92F0-E551ACED29D5}" xr6:coauthVersionLast="47" xr6:coauthVersionMax="47" xr10:uidLastSave="{00000000-0000-0000-0000-000000000000}"/>
  <bookViews>
    <workbookView xWindow="-120" yWindow="-120" windowWidth="30960" windowHeight="16920" xr2:uid="{00000000-000D-0000-FFFF-FFFF00000000}"/>
  </bookViews>
  <sheets>
    <sheet name="Tear Sheet Fast" sheetId="7" r:id="rId1"/>
    <sheet name="Tear Sheet Yetter" sheetId="16" r:id="rId2"/>
    <sheet name="Configuration and Pricing" sheetId="11" r:id="rId3"/>
    <sheet name="Contact Info" sheetId="15" r:id="rId4"/>
  </sheets>
  <definedNames>
    <definedName name="_xlnm.Print_Area" localSheetId="2">'Configuration and Pricing'!$A$1:$Q$74</definedName>
    <definedName name="_xlnm.Print_Area" localSheetId="0">'Tear Sheet Fast'!$A$1:$T$17</definedName>
    <definedName name="_xlnm.Print_Area" localSheetId="1">'Tear Sheet Yetter'!$A$1:$W$16</definedName>
  </definedNames>
  <calcPr calcId="191029"/>
  <customWorkbookViews>
    <customWorkbookView name="Print" guid="{5B21E137-FC7B-4CD6-AF55-A1E6CEE93CFA}" maximized="1" xWindow="1" yWindow="1" windowWidth="1362" windowHeight="548" activeSheetId="1"/>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P54" i="11" l="1"/>
  <c r="P52" i="11"/>
  <c r="P51" i="11"/>
  <c r="P43" i="11"/>
  <c r="P49" i="11"/>
  <c r="P48" i="11"/>
  <c r="P47" i="11"/>
  <c r="P46" i="11"/>
  <c r="P42" i="11"/>
  <c r="P58" i="11"/>
  <c r="P59" i="11" l="1"/>
  <c r="P56" i="11"/>
  <c r="P57" i="11"/>
  <c r="P20" i="11" l="1"/>
  <c r="P19" i="11"/>
  <c r="P18" i="11"/>
  <c r="P17" i="11"/>
  <c r="P16" i="11"/>
  <c r="P15" i="11"/>
  <c r="P25" i="11"/>
  <c r="P24" i="11"/>
  <c r="P28" i="11"/>
  <c r="P33" i="11"/>
  <c r="P32" i="11"/>
  <c r="P31" i="11"/>
  <c r="P13" i="11" l="1"/>
  <c r="P12" i="11"/>
  <c r="P11" i="11"/>
  <c r="P10" i="11"/>
  <c r="P61" i="11"/>
  <c r="P60" i="11"/>
  <c r="P63" i="11" l="1"/>
  <c r="P64" i="11" s="1"/>
  <c r="P65" i="11" l="1"/>
  <c r="P66" i="11" l="1"/>
  <c r="P69" i="11" s="1"/>
</calcChain>
</file>

<file path=xl/sharedStrings.xml><?xml version="1.0" encoding="utf-8"?>
<sst xmlns="http://schemas.openxmlformats.org/spreadsheetml/2006/main" count="156" uniqueCount="112">
  <si>
    <r>
      <t xml:space="preserve">Narrow Front Fold Transport
</t>
    </r>
    <r>
      <rPr>
        <sz val="10"/>
        <rFont val="Arial"/>
        <family val="2"/>
      </rPr>
      <t xml:space="preserve">15'3" with Yetter Strip Freshener CCs or Yetter Nutrient Pros
11'6" Transport Width with rolling baskets/closing system removed for shipping
</t>
    </r>
    <r>
      <rPr>
        <b/>
        <sz val="10"/>
        <rFont val="Arial"/>
        <family val="2"/>
      </rPr>
      <t xml:space="preserve">
Hydraulic Down Pressure on Both Main and Flip Wings
</t>
    </r>
    <r>
      <rPr>
        <sz val="10"/>
        <rFont val="Arial"/>
        <family val="2"/>
      </rPr>
      <t>Better ground penetration</t>
    </r>
    <r>
      <rPr>
        <b/>
        <sz val="10"/>
        <rFont val="Arial"/>
        <family val="2"/>
      </rPr>
      <t xml:space="preserve">
Toolbar
</t>
    </r>
    <r>
      <rPr>
        <sz val="10"/>
        <rFont val="Arial"/>
        <family val="2"/>
      </rPr>
      <t xml:space="preserve">7x9 Single Tube Toolbar with cross bracing
</t>
    </r>
    <r>
      <rPr>
        <b/>
        <sz val="10"/>
        <rFont val="Arial"/>
        <family val="2"/>
      </rPr>
      <t xml:space="preserve">
Unmatched Toolbar Flex
</t>
    </r>
    <r>
      <rPr>
        <sz val="10"/>
        <rFont val="Arial"/>
        <family val="2"/>
      </rPr>
      <t xml:space="preserve">Toolbar flex at both main and flip wings for four independent flex points and  even depth control
Main Wings: 6 degrees up/13 degrees down
Flip Wings: 9 degrees up/8 degrees down
</t>
    </r>
    <r>
      <rPr>
        <b/>
        <sz val="10"/>
        <rFont val="Arial"/>
        <family val="2"/>
      </rPr>
      <t xml:space="preserve">
Hydraulic Wing Kick
</t>
    </r>
  </si>
  <si>
    <r>
      <rPr>
        <b/>
        <sz val="10"/>
        <rFont val="Arial"/>
        <family val="2"/>
      </rPr>
      <t xml:space="preserve">Front Tongue Parallel Linkage
</t>
    </r>
    <r>
      <rPr>
        <sz val="10"/>
        <rFont val="Arial"/>
        <family val="2"/>
      </rPr>
      <t>Easy to level out toolbar and increase ground clearance in transport</t>
    </r>
    <r>
      <rPr>
        <b/>
        <sz val="10"/>
        <rFont val="Arial"/>
        <family val="2"/>
      </rPr>
      <t xml:space="preserve">
Bull Pull Hitch
Road light package
TeeJet Ball Valves
</t>
    </r>
    <r>
      <rPr>
        <sz val="10"/>
        <rFont val="Arial"/>
        <family val="2"/>
      </rPr>
      <t>Five section standard</t>
    </r>
    <r>
      <rPr>
        <b/>
        <sz val="10"/>
        <rFont val="Arial"/>
        <family val="2"/>
      </rPr>
      <t xml:space="preserve">
3" Quick Fill
Hydraulic Pump
</t>
    </r>
    <r>
      <rPr>
        <sz val="10"/>
        <rFont val="Arial"/>
        <family val="2"/>
      </rPr>
      <t>Ace Wet Seal 255-304</t>
    </r>
    <r>
      <rPr>
        <b/>
        <sz val="10"/>
        <rFont val="Arial"/>
        <family val="2"/>
      </rPr>
      <t xml:space="preserve">
Pump Hydraulic Flow Limiter
</t>
    </r>
    <r>
      <rPr>
        <sz val="10"/>
        <rFont val="Arial"/>
        <family val="2"/>
      </rPr>
      <t xml:space="preserve">Provides overspeed protection
</t>
    </r>
    <r>
      <rPr>
        <b/>
        <sz val="10"/>
        <rFont val="Arial"/>
        <family val="2"/>
      </rPr>
      <t xml:space="preserve">
Gauge Wheels
</t>
    </r>
    <r>
      <rPr>
        <sz val="10"/>
        <rFont val="Arial"/>
        <family val="2"/>
      </rPr>
      <t>4 gauge wheels for even depth control</t>
    </r>
    <r>
      <rPr>
        <b/>
        <sz val="10"/>
        <rFont val="Arial"/>
        <family val="2"/>
      </rPr>
      <t xml:space="preserve">
Powder Coat Paint
</t>
    </r>
    <r>
      <rPr>
        <sz val="10"/>
        <rFont val="Arial"/>
        <family val="2"/>
      </rPr>
      <t>Durable, attractive finish</t>
    </r>
    <r>
      <rPr>
        <b/>
        <sz val="10"/>
        <rFont val="Arial"/>
        <family val="2"/>
      </rPr>
      <t xml:space="preserve">
Flow Meter and 1-1/2" Motorized Control Valve</t>
    </r>
  </si>
  <si>
    <t>CONFIGURATION   |  DURAPLACER LIQUID</t>
  </si>
  <si>
    <t>Fast Sales
Order #</t>
  </si>
  <si>
    <t>Rev</t>
  </si>
  <si>
    <t>Fast Sales 
Rep Initial</t>
  </si>
  <si>
    <t>PO#</t>
  </si>
  <si>
    <t>Sales Rep Initial</t>
  </si>
  <si>
    <t>Date</t>
  </si>
  <si>
    <t>Dealer Phone #</t>
  </si>
  <si>
    <t>Customer Name</t>
  </si>
  <si>
    <t>Cust Phone #</t>
  </si>
  <si>
    <t>Build Date</t>
  </si>
  <si>
    <t>Bill To</t>
  </si>
  <si>
    <t>Ship To</t>
  </si>
  <si>
    <t>Name</t>
  </si>
  <si>
    <t>Address</t>
  </si>
  <si>
    <t>City</t>
  </si>
  <si>
    <t>State</t>
  </si>
  <si>
    <t>Zip</t>
  </si>
  <si>
    <t>BASE DURAPLACER (Base Price Does Not Include Row Units)</t>
  </si>
  <si>
    <t>LIST</t>
  </si>
  <si>
    <t>QTY</t>
  </si>
  <si>
    <t>MODEL</t>
  </si>
  <si>
    <t>TANK SIZE (1800 or 2400 Gal)</t>
  </si>
  <si>
    <t>TOOLBAR SIZE (ft)</t>
  </si>
  <si>
    <t>LIQUID (L) OR DRY (D)</t>
  </si>
  <si>
    <t>PRICE</t>
  </si>
  <si>
    <t>DP</t>
  </si>
  <si>
    <t>L</t>
  </si>
  <si>
    <t>CONTROLLERS  (Must Choose One)</t>
  </si>
  <si>
    <t>RAVEN 450 CTRL KIT/CABLES W/ SKYTRAK</t>
  </si>
  <si>
    <t>RAVEN ISO RATE CONTROL MODULE, CABLES TO TRACTOR ISO HOOK-UP, NO VT CONSOLE</t>
  </si>
  <si>
    <t>DEERE GREENSTAR ISO RATE CONTROLLER, CABLES TO TRACTOR ISO HOOK-UP, NO VT CONSOLE</t>
  </si>
  <si>
    <t>47 PIN PRODUCT CONTROL CABLE - Customer Supplied JDRC2000 Rate Controller/Raven RCM</t>
  </si>
  <si>
    <t>47 PIN To 37 PIN PRODUCT CONTROL CABLE - Customer Supplied GreenStar Rate Controller</t>
  </si>
  <si>
    <t>47 PIN To 16 PIN PRODUCT CONTROL CABLE - Customer Supplied Raven 450</t>
  </si>
  <si>
    <t>Other Customer Supplied Rate Controller (Specify)</t>
  </si>
  <si>
    <t>TIRE/TRACK OPTIONS (1800 Gal - Must Select One)</t>
  </si>
  <si>
    <t>480/80/R50 (PAIR)</t>
  </si>
  <si>
    <t>N/C (Inc In Base)</t>
  </si>
  <si>
    <t>DUALS 380/90R46</t>
  </si>
  <si>
    <t>_____</t>
  </si>
  <si>
    <t>CAMSO (Camoplast) 18" TTS TRACK SYSTEM</t>
  </si>
  <si>
    <t>TIRE/TRACK OPTIONS (2400 Gal - Must Select One)</t>
  </si>
  <si>
    <t xml:space="preserve">DUALS 380/90R46 </t>
  </si>
  <si>
    <t>PUMP (Check One)</t>
  </si>
  <si>
    <t xml:space="preserve">ACE 255F 304 WET SEAL PUMP </t>
  </si>
  <si>
    <t>ACE 255F 304 PWM WET SEAL PUMP  (Not Recommended with Greenstar Rate Control)</t>
  </si>
  <si>
    <t>ACE 750 OASIS WET SEAL PUMP</t>
  </si>
  <si>
    <t>ACE 750 OASIS WET SEAL PUMP WITH INTEGRATED PWM VALVE (Not Recommended with Greenstar Rate Control)</t>
  </si>
  <si>
    <t>TANK AND WHEEL COLOR (MUST CHOOSE COLOR)</t>
  </si>
  <si>
    <t>BLK</t>
  </si>
  <si>
    <t>YELLOW TANK AND YELLOW WHEELS</t>
  </si>
  <si>
    <t>RED</t>
  </si>
  <si>
    <t>WHITE TANK AND SILVER WHEELS</t>
  </si>
  <si>
    <t>ORIFICE OPTIONS - Enter Qty Based on 16 Row Or 24 Row - Not Needed if Selecting Veri-Flows</t>
  </si>
  <si>
    <t>#75 ORIFICE</t>
  </si>
  <si>
    <t>#107 ORIFICE</t>
  </si>
  <si>
    <t>#132 ORIFICE</t>
  </si>
  <si>
    <t>YETTER 2984 STRIP FRESHENER CC OPTIONS - FACTORY INSTALLED</t>
  </si>
  <si>
    <t>24 ROW 2984 YETTER STRIP FRESHENER CC's - Includes 24 Full Row Units Mounted to Toolbar, Pneumatic Row Cleaners, Cab Control Kit, Air Line Kit Installed on Toolbar, Air Compressor Kit Mounted on Toolbar. Includes Ripple Coulter and Shark Tooth Berming Discs. Need to Select Liquid Tube Option Below. 30" Row Spacing</t>
  </si>
  <si>
    <t>16 ROW 2984 YETTER STRIP FRESHENER CC's - Includes 16 Full Row Units Mounted to Toolbar, Pneumatic Row Cleaners, Cab Control Kit, Air Line Kit Installed on Toolbar, Air Compressor Kit Mounted on Toolbar. Includes Ripple Coulter and Shark Tooth Berming Discs. Need to Select Liquid Tube Option Below. 30" Row Spacing</t>
  </si>
  <si>
    <t>LIQUID TUBE OPTIONS - MUST SELECT QTY PER ROW IF SELECTING STRIP FRESHENERS ABOVE</t>
  </si>
  <si>
    <t>RIGHT LIQUID TUBE</t>
  </si>
  <si>
    <t>LEFT LIQUID TUBE</t>
  </si>
  <si>
    <t xml:space="preserve">LEFT AND RIGHT LIQUID TUBES </t>
  </si>
  <si>
    <t>CENTER LIQUID TUBE</t>
  </si>
  <si>
    <t>SPECIAL &amp; ADDITIONAL OPTIONS</t>
  </si>
  <si>
    <t>HI-VERIFLOW NOZZLE YELLOW TIP (Each) (5-60 GPA @ 8 MPH) - Per Row</t>
  </si>
  <si>
    <t>TANK AGITATION - MANUAL</t>
  </si>
  <si>
    <t>PRESSURE TRANSDUCER - Displays Boom Pressure on Rate Controller Page</t>
  </si>
  <si>
    <t>Total List</t>
  </si>
  <si>
    <t>NOTES</t>
  </si>
  <si>
    <t>Discount</t>
  </si>
  <si>
    <t>Early Order Discount</t>
  </si>
  <si>
    <t>Trade Allowance</t>
  </si>
  <si>
    <t>Freight/Assembly</t>
  </si>
  <si>
    <t>Total</t>
  </si>
  <si>
    <t>SIGNATURE</t>
  </si>
  <si>
    <t>YETTER FARM EQUIPMENT   May 2023</t>
  </si>
  <si>
    <t>YETTER MANUFACTURING</t>
  </si>
  <si>
    <t>Cody Fast</t>
  </si>
  <si>
    <t>Andy Thompson</t>
  </si>
  <si>
    <t>Derek Allensworth</t>
  </si>
  <si>
    <t>309-337-7449</t>
  </si>
  <si>
    <t>Cell</t>
  </si>
  <si>
    <t>Office</t>
  </si>
  <si>
    <t>Email</t>
  </si>
  <si>
    <t>800-447-5777</t>
  </si>
  <si>
    <t>309-333-7647</t>
  </si>
  <si>
    <t>507-822-5776</t>
  </si>
  <si>
    <t>cfast@fastagsolutions.com</t>
  </si>
  <si>
    <t>athompson@yetterco.com</t>
  </si>
  <si>
    <t>dallensworth@yetterco.com</t>
  </si>
  <si>
    <t>800-772-9279</t>
  </si>
  <si>
    <t>FAST DURAPLACER LIQUID TOOLBAR</t>
  </si>
  <si>
    <t>DESIGN FEATURES</t>
  </si>
  <si>
    <t>https://www.yetterco.com/</t>
  </si>
  <si>
    <t>SHALLOW WAVE BERMING WHEELS - In Lieu of Shark Tooth Berming Wheels</t>
  </si>
  <si>
    <t>(Inc In Pricing Above)</t>
  </si>
  <si>
    <t>Fast Ag Solutions, LLC</t>
  </si>
  <si>
    <t>2984 STRIP FRESHENER CC</t>
  </si>
  <si>
    <t>STANDARD FEATURES 2025  |  DURAPLACER LIQUID</t>
  </si>
  <si>
    <r>
      <t xml:space="preserve">Wide Stance Parallel Link
</t>
    </r>
    <r>
      <rPr>
        <sz val="10"/>
        <rFont val="Arial"/>
        <family val="2"/>
      </rPr>
      <t>For greater strength and stability</t>
    </r>
    <r>
      <rPr>
        <b/>
        <sz val="10"/>
        <rFont val="Arial"/>
        <family val="2"/>
      </rPr>
      <t xml:space="preserve">
Patented Stealth Style Low Profile Tank Design
</t>
    </r>
    <r>
      <rPr>
        <sz val="10"/>
        <rFont val="Arial"/>
        <family val="2"/>
      </rPr>
      <t xml:space="preserve">1,800 &amp; 2,400 gal. compact tank, 
Low center of gravity
Large trough sloped sump for maximum clean-out
</t>
    </r>
    <r>
      <rPr>
        <b/>
        <sz val="10"/>
        <rFont val="Arial"/>
        <family val="2"/>
      </rPr>
      <t xml:space="preserve">
30" On Center Row Spacing
Tires
</t>
    </r>
    <r>
      <rPr>
        <sz val="10"/>
        <rFont val="Arial"/>
        <family val="2"/>
      </rPr>
      <t xml:space="preserve">1800 Gallon - 480/80R50 Singles
2400 Gallon - 380/90R46 Duals
</t>
    </r>
    <r>
      <rPr>
        <b/>
        <sz val="10"/>
        <rFont val="Arial"/>
        <family val="2"/>
      </rPr>
      <t xml:space="preserve">
Dual Wheel Capability
</t>
    </r>
    <r>
      <rPr>
        <sz val="10"/>
        <rFont val="Arial"/>
        <family val="2"/>
      </rPr>
      <t>62-120"</t>
    </r>
    <r>
      <rPr>
        <b/>
        <sz val="10"/>
        <rFont val="Arial"/>
        <family val="2"/>
      </rPr>
      <t xml:space="preserve">
10 Gallon Hand Wash Tank
</t>
    </r>
    <r>
      <rPr>
        <sz val="10"/>
        <rFont val="Arial"/>
        <family val="2"/>
      </rPr>
      <t xml:space="preserve">
</t>
    </r>
    <r>
      <rPr>
        <b/>
        <sz val="10"/>
        <rFont val="Arial"/>
        <family val="2"/>
      </rPr>
      <t>One hydraulic remote to control all fold functions</t>
    </r>
    <r>
      <rPr>
        <sz val="10"/>
        <rFont val="Arial"/>
        <family val="2"/>
      </rPr>
      <t xml:space="preserve">
</t>
    </r>
  </si>
  <si>
    <t>FAST AG Solutions June 2024</t>
  </si>
  <si>
    <t>DAWN PLURIBUS - FACTORY INSTALLED</t>
  </si>
  <si>
    <t>KNIFE OPTION - DAWN</t>
  </si>
  <si>
    <t>24 ROW DAWN PLURIBUS Row Units - Includes 24 Full Row Units with Pneumatic DownForce on Row Unit and Row Cleaners, Liquid Tube, Hydraulic Air Compressor</t>
  </si>
  <si>
    <t>16 ROW DAWN PLURIBUS Row Units - Includes 16 Full Row Units with Pneumatic DownForce on Row Unit and Row Cleaners, Liquid Tube, Hydraulic Air Compressor</t>
  </si>
  <si>
    <t>Any nonstandard item will be charged $500 net plus time and materials. Please call for an estimate. Prices and configurations effective 5/01/24. 
All prices, sprayers &amp; configurations subject to change. FOB Windom, MN. All orders are subject to FAST Home Office approval. FAST reserves the right to make corrections if deemed necessary.</t>
  </si>
  <si>
    <t>Hi-Pro B33 Mini Mole Knife Including Mount (PER ROW) - Shear Bolt Protection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</si>
</sst>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4" formatCode="_(&quot;$&quot;* #,##0.00_);_(&quot;$&quot;* \(#,##0.00\);_(&quot;$&quot;* &quot;-&quot;??_);_(@_)"/>
    <numFmt numFmtId="43" formatCode="_(* #,##0.00_);_(* \(#,##0.00\);_(* &quot;-&quot;??_);_(@_)"/>
    <numFmt numFmtId="164" formatCode="&quot;$&quot;#,##0"/>
    <numFmt numFmtId="165" formatCode="m/d/yy;@"/>
    <numFmt numFmtId="166" formatCode="&quot;$&quot;#,##0.00"/>
  </numFmts>
  <fonts count="38" x14ac:knownFonts="1">
    <font>
      <sz val="11"/>
      <color theme="1"/>
      <name val="Calibri"/>
      <family val="2"/>
      <scheme val="minor"/>
    </font>
    <font>
      <sz val="11"/>
      <color indexed="8"/>
      <name val="Calibri"/>
      <family val="2"/>
    </font>
    <font>
      <sz val="11"/>
      <color indexed="8"/>
      <name val="Arial"/>
      <family val="2"/>
    </font>
    <font>
      <i/>
      <sz val="6"/>
      <color indexed="8"/>
      <name val="Arial"/>
      <family val="2"/>
    </font>
    <font>
      <sz val="10"/>
      <color indexed="8"/>
      <name val="Arial"/>
      <family val="2"/>
    </font>
    <font>
      <b/>
      <sz val="10"/>
      <color indexed="8"/>
      <name val="Arial"/>
      <family val="2"/>
    </font>
    <font>
      <b/>
      <sz val="10"/>
      <color indexed="9"/>
      <name val="Arial"/>
      <family val="2"/>
    </font>
    <font>
      <sz val="8"/>
      <name val="Arial"/>
      <family val="2"/>
    </font>
    <font>
      <sz val="7"/>
      <color indexed="8"/>
      <name val="Arial"/>
      <family val="2"/>
    </font>
    <font>
      <sz val="10"/>
      <name val="Arial"/>
      <family val="2"/>
    </font>
    <font>
      <b/>
      <sz val="10"/>
      <name val="Arial"/>
      <family val="2"/>
    </font>
    <font>
      <sz val="9"/>
      <name val="Arial"/>
      <family val="2"/>
    </font>
    <font>
      <i/>
      <sz val="7"/>
      <color indexed="8"/>
      <name val="Arial"/>
      <family val="2"/>
    </font>
    <font>
      <b/>
      <sz val="16"/>
      <color theme="0"/>
      <name val="Arial"/>
      <family val="2"/>
    </font>
    <font>
      <sz val="10"/>
      <color theme="1"/>
      <name val="Arial"/>
      <family val="2"/>
    </font>
    <font>
      <b/>
      <sz val="10"/>
      <color theme="1"/>
      <name val="Arial"/>
      <family val="2"/>
    </font>
    <font>
      <b/>
      <sz val="12"/>
      <name val="Arial"/>
      <family val="2"/>
    </font>
    <font>
      <b/>
      <sz val="12"/>
      <color indexed="8"/>
      <name val="Arial"/>
      <family val="2"/>
    </font>
    <font>
      <b/>
      <sz val="12"/>
      <color theme="1"/>
      <name val="Arial"/>
      <family val="2"/>
    </font>
    <font>
      <sz val="14"/>
      <color theme="1"/>
      <name val="Arial"/>
      <family val="2"/>
    </font>
    <font>
      <sz val="12"/>
      <color theme="1"/>
      <name val="Arial"/>
      <family val="2"/>
    </font>
    <font>
      <b/>
      <sz val="11"/>
      <color indexed="8"/>
      <name val="Arial"/>
      <family val="2"/>
    </font>
    <font>
      <sz val="12"/>
      <color indexed="8"/>
      <name val="Arial"/>
      <family val="2"/>
    </font>
    <font>
      <b/>
      <sz val="13"/>
      <color indexed="9"/>
      <name val="Arial"/>
      <family val="2"/>
    </font>
    <font>
      <sz val="13"/>
      <color theme="1"/>
      <name val="Calibri"/>
      <family val="2"/>
      <scheme val="minor"/>
    </font>
    <font>
      <sz val="13"/>
      <color indexed="8"/>
      <name val="Arial"/>
      <family val="2"/>
    </font>
    <font>
      <b/>
      <sz val="13"/>
      <color indexed="8"/>
      <name val="Arial"/>
      <family val="2"/>
    </font>
    <font>
      <sz val="13"/>
      <name val="Arial"/>
      <family val="2"/>
    </font>
    <font>
      <b/>
      <sz val="13"/>
      <name val="Arial"/>
      <family val="2"/>
    </font>
    <font>
      <b/>
      <sz val="13"/>
      <color theme="0"/>
      <name val="Arial"/>
      <family val="2"/>
    </font>
    <font>
      <b/>
      <sz val="16"/>
      <color indexed="9"/>
      <name val="Arial"/>
      <family val="2"/>
    </font>
    <font>
      <sz val="16"/>
      <color theme="1"/>
      <name val="Calibri"/>
      <family val="2"/>
      <scheme val="minor"/>
    </font>
    <font>
      <sz val="10"/>
      <color indexed="10"/>
      <name val="Arial"/>
      <family val="2"/>
    </font>
    <font>
      <b/>
      <sz val="10"/>
      <color rgb="FFFF0000"/>
      <name val="Arial"/>
      <family val="2"/>
    </font>
    <font>
      <sz val="11"/>
      <color theme="1"/>
      <name val="Arial"/>
      <family val="2"/>
    </font>
    <font>
      <sz val="11"/>
      <color theme="1"/>
      <name val="Calibri"/>
      <family val="2"/>
      <scheme val="minor"/>
    </font>
    <font>
      <b/>
      <sz val="9"/>
      <color indexed="8"/>
      <name val="Arial"/>
      <family val="2"/>
    </font>
    <font>
      <u/>
      <sz val="11"/>
      <color theme="10"/>
      <name val="Calibri"/>
      <family val="2"/>
      <scheme val="minor"/>
    </font>
  </fonts>
  <fills count="9">
    <fill>
      <patternFill patternType="none"/>
    </fill>
    <fill>
      <patternFill patternType="gray125"/>
    </fill>
    <fill>
      <patternFill patternType="solid">
        <fgColor indexed="9"/>
        <bgColor indexed="64"/>
      </patternFill>
    </fill>
    <fill>
      <patternFill patternType="solid">
        <fgColor theme="0"/>
        <bgColor indexed="64"/>
      </patternFill>
    </fill>
    <fill>
      <patternFill patternType="solid">
        <fgColor theme="0" tint="-0.14999847407452621"/>
        <bgColor indexed="64"/>
      </patternFill>
    </fill>
    <fill>
      <patternFill patternType="solid">
        <fgColor theme="1"/>
        <bgColor indexed="64"/>
      </patternFill>
    </fill>
    <fill>
      <patternFill patternType="solid">
        <fgColor indexed="43"/>
        <bgColor indexed="64"/>
      </patternFill>
    </fill>
    <fill>
      <patternFill patternType="solid">
        <fgColor indexed="22"/>
        <bgColor indexed="64"/>
      </patternFill>
    </fill>
    <fill>
      <patternFill patternType="solid">
        <fgColor theme="0" tint="-0.249977111117893"/>
        <bgColor indexed="64"/>
      </patternFill>
    </fill>
  </fills>
  <borders count="51">
    <border>
      <left/>
      <right/>
      <top/>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right style="medium">
        <color indexed="64"/>
      </right>
      <top/>
      <bottom/>
      <diagonal/>
    </border>
    <border>
      <left style="medium">
        <color indexed="64"/>
      </left>
      <right style="thin">
        <color indexed="64"/>
      </right>
      <top style="thin">
        <color indexed="64"/>
      </top>
      <bottom style="thin">
        <color indexed="64"/>
      </bottom>
      <diagonal/>
    </border>
    <border>
      <left style="medium">
        <color indexed="64"/>
      </left>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style="medium">
        <color indexed="64"/>
      </top>
      <bottom/>
      <diagonal/>
    </border>
    <border>
      <left/>
      <right style="medium">
        <color indexed="64"/>
      </right>
      <top style="thin">
        <color indexed="64"/>
      </top>
      <bottom style="thin">
        <color indexed="64"/>
      </bottom>
      <diagonal/>
    </border>
    <border>
      <left/>
      <right style="medium">
        <color indexed="64"/>
      </right>
      <top style="medium">
        <color indexed="64"/>
      </top>
      <bottom style="medium">
        <color indexed="64"/>
      </bottom>
      <diagonal/>
    </border>
    <border>
      <left/>
      <right/>
      <top style="thin">
        <color indexed="64"/>
      </top>
      <bottom/>
      <diagonal/>
    </border>
    <border>
      <left style="medium">
        <color indexed="64"/>
      </left>
      <right/>
      <top/>
      <bottom style="thin">
        <color indexed="64"/>
      </bottom>
      <diagonal/>
    </border>
    <border>
      <left/>
      <right style="medium">
        <color indexed="64"/>
      </right>
      <top style="thin">
        <color indexed="64"/>
      </top>
      <bottom style="medium">
        <color indexed="64"/>
      </bottom>
      <diagonal/>
    </border>
    <border>
      <left/>
      <right style="thin">
        <color indexed="64"/>
      </right>
      <top style="thin">
        <color indexed="64"/>
      </top>
      <bottom style="medium">
        <color indexed="64"/>
      </bottom>
      <diagonal/>
    </border>
    <border>
      <left/>
      <right style="thin">
        <color indexed="64"/>
      </right>
      <top/>
      <bottom style="medium">
        <color indexed="64"/>
      </bottom>
      <diagonal/>
    </border>
    <border>
      <left style="medium">
        <color indexed="64"/>
      </left>
      <right style="thin">
        <color indexed="64"/>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bottom style="thin">
        <color indexed="64"/>
      </bottom>
      <diagonal/>
    </border>
    <border>
      <left/>
      <right/>
      <top style="medium">
        <color indexed="64"/>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right style="medium">
        <color indexed="64"/>
      </right>
      <top/>
      <bottom style="thin">
        <color indexed="64"/>
      </bottom>
      <diagonal/>
    </border>
    <border>
      <left style="thin">
        <color indexed="64"/>
      </left>
      <right/>
      <top style="thin">
        <color indexed="64"/>
      </top>
      <bottom style="medium">
        <color indexed="64"/>
      </bottom>
      <diagonal/>
    </border>
    <border>
      <left style="thin">
        <color indexed="64"/>
      </left>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bottom style="thin">
        <color indexed="64"/>
      </bottom>
      <diagonal/>
    </border>
    <border>
      <left style="thin">
        <color indexed="64"/>
      </left>
      <right/>
      <top/>
      <bottom style="thin">
        <color indexed="64"/>
      </bottom>
      <diagonal/>
    </border>
    <border>
      <left style="medium">
        <color indexed="64"/>
      </left>
      <right/>
      <top style="thin">
        <color indexed="64"/>
      </top>
      <bottom style="thin">
        <color indexed="64"/>
      </bottom>
      <diagonal/>
    </border>
    <border>
      <left style="medium">
        <color indexed="64"/>
      </left>
      <right/>
      <top style="thin">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thin">
        <color indexed="64"/>
      </right>
      <top/>
      <bottom style="thin">
        <color indexed="64"/>
      </bottom>
      <diagonal/>
    </border>
    <border>
      <left style="thin">
        <color indexed="64"/>
      </left>
      <right/>
      <top/>
      <bottom/>
      <diagonal/>
    </border>
    <border>
      <left style="medium">
        <color indexed="64"/>
      </left>
      <right style="thin">
        <color indexed="64"/>
      </right>
      <top style="medium">
        <color indexed="64"/>
      </top>
      <bottom style="thin">
        <color indexed="64"/>
      </bottom>
      <diagonal/>
    </border>
    <border>
      <left style="thin">
        <color indexed="64"/>
      </left>
      <right/>
      <top style="thin">
        <color indexed="64"/>
      </top>
      <bottom/>
      <diagonal/>
    </border>
    <border>
      <left style="medium">
        <color indexed="64"/>
      </left>
      <right style="thin">
        <color indexed="64"/>
      </right>
      <top style="thin">
        <color indexed="64"/>
      </top>
      <bottom/>
      <diagonal/>
    </border>
    <border>
      <left/>
      <right style="thin">
        <color indexed="64"/>
      </right>
      <top style="thin">
        <color indexed="64"/>
      </top>
      <bottom/>
      <diagonal/>
    </border>
    <border>
      <left/>
      <right style="thin">
        <color indexed="64"/>
      </right>
      <top/>
      <bottom/>
      <diagonal/>
    </border>
    <border>
      <left style="thin">
        <color indexed="64"/>
      </left>
      <right/>
      <top style="medium">
        <color indexed="64"/>
      </top>
      <bottom/>
      <diagonal/>
    </border>
    <border>
      <left/>
      <right style="thin">
        <color indexed="64"/>
      </right>
      <top style="medium">
        <color indexed="64"/>
      </top>
      <bottom/>
      <diagonal/>
    </border>
  </borders>
  <cellStyleXfs count="6">
    <xf numFmtId="0" fontId="0" fillId="0" borderId="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4" fontId="35" fillId="0" borderId="0" applyFont="0" applyFill="0" applyBorder="0" applyAlignment="0" applyProtection="0"/>
    <xf numFmtId="0" fontId="37" fillId="0" borderId="0" applyNumberFormat="0" applyFill="0" applyBorder="0" applyAlignment="0" applyProtection="0"/>
  </cellStyleXfs>
  <cellXfs count="393">
    <xf numFmtId="0" fontId="0" fillId="0" borderId="0" xfId="0"/>
    <xf numFmtId="0" fontId="4" fillId="0" borderId="0" xfId="0" applyFont="1"/>
    <xf numFmtId="0" fontId="4" fillId="2" borderId="0" xfId="0" applyFont="1" applyFill="1"/>
    <xf numFmtId="0" fontId="7" fillId="2" borderId="0" xfId="0" applyFont="1" applyFill="1" applyAlignment="1">
      <alignment horizontal="center" vertical="top"/>
    </xf>
    <xf numFmtId="0" fontId="9" fillId="2" borderId="0" xfId="0" applyFont="1" applyFill="1"/>
    <xf numFmtId="0" fontId="4" fillId="2" borderId="8" xfId="0" applyFont="1" applyFill="1" applyBorder="1"/>
    <xf numFmtId="0" fontId="5" fillId="2" borderId="0" xfId="0" applyFont="1" applyFill="1"/>
    <xf numFmtId="0" fontId="9" fillId="2" borderId="8" xfId="0" applyFont="1" applyFill="1" applyBorder="1" applyAlignment="1">
      <alignment horizontal="center" vertical="top"/>
    </xf>
    <xf numFmtId="0" fontId="9" fillId="2" borderId="6" xfId="0" applyFont="1" applyFill="1" applyBorder="1" applyAlignment="1">
      <alignment horizontal="center" vertical="top"/>
    </xf>
    <xf numFmtId="0" fontId="9" fillId="2" borderId="0" xfId="0" applyFont="1" applyFill="1" applyAlignment="1">
      <alignment horizontal="center" vertical="top"/>
    </xf>
    <xf numFmtId="0" fontId="5" fillId="2" borderId="0" xfId="0" applyFont="1" applyFill="1" applyAlignment="1">
      <alignment horizontal="center" vertical="center"/>
    </xf>
    <xf numFmtId="0" fontId="6" fillId="2" borderId="0" xfId="0" applyFont="1" applyFill="1" applyAlignment="1">
      <alignment horizontal="center" vertical="center"/>
    </xf>
    <xf numFmtId="0" fontId="4" fillId="2" borderId="0" xfId="0" applyFont="1" applyFill="1" applyAlignment="1">
      <alignment horizontal="center" vertical="center"/>
    </xf>
    <xf numFmtId="0" fontId="4" fillId="2" borderId="6" xfId="0" applyFont="1" applyFill="1" applyBorder="1" applyAlignment="1">
      <alignment horizontal="center" vertical="center"/>
    </xf>
    <xf numFmtId="0" fontId="0" fillId="0" borderId="0" xfId="0" applyAlignment="1">
      <alignment vertical="top"/>
    </xf>
    <xf numFmtId="0" fontId="14" fillId="3" borderId="0" xfId="0" applyFont="1" applyFill="1"/>
    <xf numFmtId="0" fontId="18" fillId="3" borderId="0" xfId="0" applyFont="1" applyFill="1"/>
    <xf numFmtId="0" fontId="19" fillId="3" borderId="0" xfId="0" applyFont="1" applyFill="1"/>
    <xf numFmtId="0" fontId="20" fillId="3" borderId="0" xfId="0" applyFont="1" applyFill="1"/>
    <xf numFmtId="0" fontId="9" fillId="3" borderId="36" xfId="0" applyFont="1" applyFill="1" applyBorder="1" applyAlignment="1" applyProtection="1">
      <alignment horizontal="center" vertical="center"/>
      <protection locked="0"/>
    </xf>
    <xf numFmtId="0" fontId="4" fillId="3" borderId="7" xfId="0" applyFont="1" applyFill="1" applyBorder="1" applyAlignment="1" applyProtection="1">
      <alignment horizontal="center" vertical="center"/>
      <protection locked="0"/>
    </xf>
    <xf numFmtId="4" fontId="4" fillId="3" borderId="0" xfId="0" applyNumberFormat="1" applyFont="1" applyFill="1" applyAlignment="1">
      <alignment horizontal="right" vertical="center"/>
    </xf>
    <xf numFmtId="4" fontId="4" fillId="3" borderId="6" xfId="0" applyNumberFormat="1" applyFont="1" applyFill="1" applyBorder="1" applyAlignment="1">
      <alignment horizontal="right" vertical="center"/>
    </xf>
    <xf numFmtId="0" fontId="8" fillId="3" borderId="0" xfId="0" applyFont="1" applyFill="1" applyAlignment="1">
      <alignment horizontal="center"/>
    </xf>
    <xf numFmtId="0" fontId="12" fillId="3" borderId="0" xfId="0" applyFont="1" applyFill="1" applyAlignment="1">
      <alignment horizontal="center" vertical="center"/>
    </xf>
    <xf numFmtId="0" fontId="9" fillId="3" borderId="7" xfId="0" applyFont="1" applyFill="1" applyBorder="1" applyAlignment="1" applyProtection="1">
      <alignment horizontal="center" vertical="center"/>
      <protection locked="0"/>
    </xf>
    <xf numFmtId="0" fontId="25" fillId="2" borderId="8" xfId="0" applyFont="1" applyFill="1" applyBorder="1"/>
    <xf numFmtId="0" fontId="26" fillId="2" borderId="0" xfId="0" applyFont="1" applyFill="1" applyAlignment="1">
      <alignment horizontal="center" vertical="center"/>
    </xf>
    <xf numFmtId="0" fontId="23" fillId="2" borderId="0" xfId="0" applyFont="1" applyFill="1" applyAlignment="1">
      <alignment horizontal="center" vertical="center"/>
    </xf>
    <xf numFmtId="0" fontId="25" fillId="2" borderId="0" xfId="0" applyFont="1" applyFill="1" applyAlignment="1">
      <alignment horizontal="center" vertical="center"/>
    </xf>
    <xf numFmtId="0" fontId="25" fillId="2" borderId="6" xfId="0" applyFont="1" applyFill="1" applyBorder="1" applyAlignment="1">
      <alignment horizontal="center" vertical="center"/>
    </xf>
    <xf numFmtId="0" fontId="27" fillId="2" borderId="8" xfId="0" applyFont="1" applyFill="1" applyBorder="1"/>
    <xf numFmtId="0" fontId="27" fillId="2" borderId="0" xfId="0" applyFont="1" applyFill="1" applyAlignment="1">
      <alignment horizontal="center" vertical="center" wrapText="1"/>
    </xf>
    <xf numFmtId="0" fontId="27" fillId="2" borderId="0" xfId="0" applyFont="1" applyFill="1" applyAlignment="1">
      <alignment horizontal="center" vertical="center"/>
    </xf>
    <xf numFmtId="0" fontId="28" fillId="3" borderId="0" xfId="0" applyFont="1" applyFill="1" applyAlignment="1">
      <alignment horizontal="center" vertical="center"/>
    </xf>
    <xf numFmtId="0" fontId="27" fillId="2" borderId="6" xfId="0" applyFont="1" applyFill="1" applyBorder="1" applyAlignment="1">
      <alignment horizontal="center" vertical="center"/>
    </xf>
    <xf numFmtId="0" fontId="25" fillId="2" borderId="0" xfId="0" applyFont="1" applyFill="1"/>
    <xf numFmtId="0" fontId="25" fillId="3" borderId="0" xfId="0" applyFont="1" applyFill="1"/>
    <xf numFmtId="0" fontId="25" fillId="2" borderId="6" xfId="0" applyFont="1" applyFill="1" applyBorder="1"/>
    <xf numFmtId="0" fontId="26" fillId="2" borderId="8" xfId="0" applyFont="1" applyFill="1" applyBorder="1"/>
    <xf numFmtId="0" fontId="26" fillId="2" borderId="0" xfId="0" applyFont="1" applyFill="1"/>
    <xf numFmtId="0" fontId="28" fillId="3" borderId="0" xfId="0" applyFont="1" applyFill="1" applyAlignment="1">
      <alignment horizontal="center" textRotation="90"/>
    </xf>
    <xf numFmtId="0" fontId="28" fillId="3" borderId="0" xfId="0" applyFont="1" applyFill="1" applyAlignment="1">
      <alignment horizontal="center" textRotation="90" wrapText="1"/>
    </xf>
    <xf numFmtId="0" fontId="26" fillId="3" borderId="0" xfId="0" applyFont="1" applyFill="1" applyAlignment="1">
      <alignment textRotation="90"/>
    </xf>
    <xf numFmtId="0" fontId="28" fillId="2" borderId="6" xfId="0" applyFont="1" applyFill="1" applyBorder="1"/>
    <xf numFmtId="49" fontId="25" fillId="3" borderId="0" xfId="0" applyNumberFormat="1" applyFont="1" applyFill="1" applyAlignment="1">
      <alignment horizontal="center"/>
    </xf>
    <xf numFmtId="0" fontId="25" fillId="3" borderId="0" xfId="0" applyFont="1" applyFill="1" applyAlignment="1">
      <alignment horizontal="center"/>
    </xf>
    <xf numFmtId="164" fontId="25" fillId="3" borderId="0" xfId="0" applyNumberFormat="1" applyFont="1" applyFill="1"/>
    <xf numFmtId="0" fontId="25" fillId="2" borderId="9" xfId="0" applyFont="1" applyFill="1" applyBorder="1"/>
    <xf numFmtId="0" fontId="25" fillId="2" borderId="10" xfId="0" applyFont="1" applyFill="1" applyBorder="1"/>
    <xf numFmtId="0" fontId="25" fillId="2" borderId="11" xfId="0" applyFont="1" applyFill="1" applyBorder="1"/>
    <xf numFmtId="0" fontId="14" fillId="3" borderId="0" xfId="0" applyFont="1" applyFill="1" applyAlignment="1">
      <alignment vertical="top" wrapText="1"/>
    </xf>
    <xf numFmtId="0" fontId="14" fillId="3" borderId="6" xfId="0" applyFont="1" applyFill="1" applyBorder="1"/>
    <xf numFmtId="0" fontId="4" fillId="3" borderId="7" xfId="0" applyFont="1" applyFill="1" applyBorder="1" applyAlignment="1" applyProtection="1">
      <alignment horizontal="center" vertical="center" wrapText="1"/>
      <protection locked="0"/>
    </xf>
    <xf numFmtId="0" fontId="15" fillId="3" borderId="38" xfId="0" applyFont="1" applyFill="1" applyBorder="1" applyAlignment="1">
      <alignment horizontal="left" vertical="center" wrapText="1"/>
    </xf>
    <xf numFmtId="0" fontId="15" fillId="3" borderId="25" xfId="0" applyFont="1" applyFill="1" applyBorder="1" applyAlignment="1">
      <alignment horizontal="left" vertical="center"/>
    </xf>
    <xf numFmtId="0" fontId="14" fillId="3" borderId="13" xfId="0" applyFont="1" applyFill="1" applyBorder="1" applyAlignment="1" applyProtection="1">
      <alignment horizontal="left" vertical="center"/>
      <protection locked="0"/>
    </xf>
    <xf numFmtId="0" fontId="14" fillId="3" borderId="0" xfId="0" applyFont="1" applyFill="1" applyAlignment="1" applyProtection="1">
      <alignment horizontal="center" vertical="center"/>
      <protection locked="0"/>
    </xf>
    <xf numFmtId="0" fontId="15" fillId="3" borderId="43" xfId="0" applyFont="1" applyFill="1" applyBorder="1" applyAlignment="1" applyProtection="1">
      <alignment vertical="center"/>
      <protection locked="0"/>
    </xf>
    <xf numFmtId="0" fontId="15" fillId="3" borderId="38" xfId="0" applyFont="1" applyFill="1" applyBorder="1" applyAlignment="1">
      <alignment vertical="center" wrapText="1"/>
    </xf>
    <xf numFmtId="0" fontId="15" fillId="3" borderId="25" xfId="0" applyFont="1" applyFill="1" applyBorder="1" applyAlignment="1">
      <alignment vertical="center" wrapText="1"/>
    </xf>
    <xf numFmtId="0" fontId="15" fillId="3" borderId="30" xfId="0" applyFont="1" applyFill="1" applyBorder="1" applyAlignment="1">
      <alignment vertical="center" wrapText="1"/>
    </xf>
    <xf numFmtId="0" fontId="15" fillId="3" borderId="25" xfId="0" applyFont="1" applyFill="1" applyBorder="1" applyAlignment="1" applyProtection="1">
      <alignment vertical="center"/>
      <protection locked="0"/>
    </xf>
    <xf numFmtId="0" fontId="15" fillId="3" borderId="25" xfId="0" applyFont="1" applyFill="1" applyBorder="1" applyAlignment="1">
      <alignment horizontal="left" vertical="center" wrapText="1"/>
    </xf>
    <xf numFmtId="0" fontId="14" fillId="3" borderId="0" xfId="0" applyFont="1" applyFill="1" applyAlignment="1">
      <alignment horizontal="right" vertical="center" wrapText="1"/>
    </xf>
    <xf numFmtId="0" fontId="4" fillId="3" borderId="46" xfId="0" applyFont="1" applyFill="1" applyBorder="1" applyAlignment="1" applyProtection="1">
      <alignment horizontal="center" vertical="center" wrapText="1"/>
      <protection locked="0"/>
    </xf>
    <xf numFmtId="0" fontId="4" fillId="3" borderId="36" xfId="0" applyFont="1" applyFill="1" applyBorder="1" applyAlignment="1" applyProtection="1">
      <alignment horizontal="center" vertical="center"/>
      <protection locked="0"/>
    </xf>
    <xf numFmtId="0" fontId="15" fillId="3" borderId="1" xfId="0" applyFont="1" applyFill="1" applyBorder="1" applyAlignment="1" applyProtection="1">
      <alignment vertical="center"/>
      <protection locked="0"/>
    </xf>
    <xf numFmtId="0" fontId="15" fillId="3" borderId="43" xfId="0" applyFont="1" applyFill="1" applyBorder="1" applyAlignment="1" applyProtection="1">
      <alignment horizontal="left" vertical="center"/>
      <protection locked="0"/>
    </xf>
    <xf numFmtId="0" fontId="21" fillId="2" borderId="28" xfId="0" applyFont="1" applyFill="1" applyBorder="1"/>
    <xf numFmtId="0" fontId="21" fillId="2" borderId="1" xfId="0" applyFont="1" applyFill="1" applyBorder="1"/>
    <xf numFmtId="9" fontId="21" fillId="2" borderId="1" xfId="0" applyNumberFormat="1" applyFont="1" applyFill="1" applyBorder="1"/>
    <xf numFmtId="9" fontId="21" fillId="2" borderId="3" xfId="0" applyNumberFormat="1" applyFont="1" applyFill="1" applyBorder="1" applyProtection="1">
      <protection locked="0"/>
    </xf>
    <xf numFmtId="4" fontId="21" fillId="2" borderId="28" xfId="0" applyNumberFormat="1" applyFont="1" applyFill="1" applyBorder="1"/>
    <xf numFmtId="4" fontId="21" fillId="6" borderId="21" xfId="0" applyNumberFormat="1" applyFont="1" applyFill="1" applyBorder="1"/>
    <xf numFmtId="4" fontId="21" fillId="6" borderId="22" xfId="0" applyNumberFormat="1" applyFont="1" applyFill="1" applyBorder="1"/>
    <xf numFmtId="0" fontId="17" fillId="4" borderId="44" xfId="0" applyFont="1" applyFill="1" applyBorder="1" applyAlignment="1" applyProtection="1">
      <alignment horizontal="left" vertical="center" wrapText="1"/>
      <protection locked="0"/>
    </xf>
    <xf numFmtId="0" fontId="15" fillId="3" borderId="43" xfId="0" applyFont="1" applyFill="1" applyBorder="1" applyAlignment="1" applyProtection="1">
      <alignment vertical="center" wrapText="1"/>
      <protection locked="0"/>
    </xf>
    <xf numFmtId="0" fontId="15" fillId="3" borderId="43" xfId="0" applyFont="1" applyFill="1" applyBorder="1" applyAlignment="1" applyProtection="1">
      <alignment horizontal="left" vertical="center" wrapText="1"/>
      <protection locked="0"/>
    </xf>
    <xf numFmtId="0" fontId="15" fillId="3" borderId="25" xfId="0" applyFont="1" applyFill="1" applyBorder="1" applyAlignment="1" applyProtection="1">
      <alignment horizontal="left" vertical="center"/>
      <protection locked="0"/>
    </xf>
    <xf numFmtId="0" fontId="4" fillId="3" borderId="20" xfId="0" applyFont="1" applyFill="1" applyBorder="1" applyAlignment="1" applyProtection="1">
      <alignment horizontal="center" vertical="center"/>
      <protection locked="0"/>
    </xf>
    <xf numFmtId="0" fontId="14" fillId="3" borderId="2" xfId="0" applyFont="1" applyFill="1" applyBorder="1" applyAlignment="1" applyProtection="1">
      <alignment horizontal="left" vertical="center"/>
      <protection locked="0"/>
    </xf>
    <xf numFmtId="0" fontId="4" fillId="3" borderId="26" xfId="0" applyFont="1" applyFill="1" applyBorder="1" applyAlignment="1">
      <alignment horizontal="center" vertical="center"/>
    </xf>
    <xf numFmtId="0" fontId="4" fillId="3" borderId="12" xfId="0" applyFont="1" applyFill="1" applyBorder="1" applyAlignment="1">
      <alignment horizontal="left" vertical="center" wrapText="1"/>
    </xf>
    <xf numFmtId="0" fontId="14" fillId="3" borderId="12" xfId="0" applyFont="1" applyFill="1" applyBorder="1" applyAlignment="1">
      <alignment horizontal="left" vertical="center" wrapText="1"/>
    </xf>
    <xf numFmtId="0" fontId="4" fillId="3" borderId="12" xfId="0" applyFont="1" applyFill="1" applyBorder="1" applyAlignment="1">
      <alignment horizontal="left" vertical="center"/>
    </xf>
    <xf numFmtId="0" fontId="14" fillId="3" borderId="12" xfId="0" applyFont="1" applyFill="1" applyBorder="1" applyAlignment="1">
      <alignment horizontal="left" vertical="center"/>
    </xf>
    <xf numFmtId="4" fontId="21" fillId="2" borderId="28" xfId="0" applyNumberFormat="1" applyFont="1" applyFill="1" applyBorder="1" applyProtection="1">
      <protection locked="0"/>
    </xf>
    <xf numFmtId="0" fontId="17" fillId="4" borderId="44" xfId="0" applyFont="1" applyFill="1" applyBorder="1" applyAlignment="1">
      <alignment horizontal="left" vertical="center" wrapText="1"/>
    </xf>
    <xf numFmtId="0" fontId="34" fillId="3" borderId="0" xfId="0" applyFont="1" applyFill="1" applyAlignment="1">
      <alignment vertical="center" wrapText="1"/>
    </xf>
    <xf numFmtId="0" fontId="5" fillId="3" borderId="24" xfId="0" applyFont="1" applyFill="1" applyBorder="1" applyAlignment="1" applyProtection="1">
      <alignment horizontal="center" vertical="center" wrapText="1"/>
      <protection locked="0"/>
    </xf>
    <xf numFmtId="43" fontId="4" fillId="3" borderId="0" xfId="1" applyFont="1" applyFill="1" applyBorder="1" applyAlignment="1" applyProtection="1">
      <alignment horizontal="right" vertical="center" wrapText="1"/>
    </xf>
    <xf numFmtId="0" fontId="17" fillId="0" borderId="6" xfId="0" applyFont="1" applyBorder="1" applyAlignment="1">
      <alignment horizontal="center" vertical="center" wrapText="1"/>
    </xf>
    <xf numFmtId="39" fontId="4" fillId="3" borderId="37" xfId="1" applyNumberFormat="1" applyFont="1" applyFill="1" applyBorder="1" applyAlignment="1" applyProtection="1">
      <alignment horizontal="right" vertical="center"/>
    </xf>
    <xf numFmtId="39" fontId="4" fillId="3" borderId="32" xfId="1" applyNumberFormat="1" applyFont="1" applyFill="1" applyBorder="1" applyAlignment="1" applyProtection="1">
      <alignment horizontal="right" vertical="center"/>
    </xf>
    <xf numFmtId="0" fontId="16" fillId="4" borderId="29" xfId="0" applyFont="1" applyFill="1" applyBorder="1" applyAlignment="1">
      <alignment vertical="center"/>
    </xf>
    <xf numFmtId="0" fontId="16" fillId="4" borderId="29" xfId="0" applyFont="1" applyFill="1" applyBorder="1" applyAlignment="1" applyProtection="1">
      <alignment vertical="center"/>
      <protection locked="0"/>
    </xf>
    <xf numFmtId="0" fontId="14" fillId="0" borderId="0" xfId="0" applyFont="1" applyAlignment="1" applyProtection="1">
      <alignment horizontal="center" vertical="center" wrapText="1"/>
      <protection locked="0"/>
    </xf>
    <xf numFmtId="0" fontId="4" fillId="3" borderId="3" xfId="0" applyFont="1" applyFill="1" applyBorder="1" applyAlignment="1" applyProtection="1">
      <alignment horizontal="center" vertical="center"/>
      <protection locked="0"/>
    </xf>
    <xf numFmtId="43" fontId="4" fillId="3" borderId="12" xfId="1" applyFont="1" applyFill="1" applyBorder="1" applyAlignment="1" applyProtection="1">
      <alignment horizontal="right" vertical="center" wrapText="1"/>
    </xf>
    <xf numFmtId="0" fontId="17" fillId="0" borderId="45" xfId="0" applyFont="1" applyBorder="1" applyAlignment="1">
      <alignment horizontal="center" vertical="center" wrapText="1"/>
    </xf>
    <xf numFmtId="0" fontId="10" fillId="3" borderId="39" xfId="0" applyFont="1" applyFill="1" applyBorder="1" applyAlignment="1" applyProtection="1">
      <alignment horizontal="center" vertical="center" wrapText="1"/>
      <protection locked="0"/>
    </xf>
    <xf numFmtId="0" fontId="10" fillId="3" borderId="24" xfId="0" applyFont="1" applyFill="1" applyBorder="1" applyAlignment="1" applyProtection="1">
      <alignment horizontal="center" vertical="center" wrapText="1"/>
      <protection locked="0"/>
    </xf>
    <xf numFmtId="0" fontId="34" fillId="3" borderId="35" xfId="0" applyFont="1" applyFill="1" applyBorder="1" applyAlignment="1" applyProtection="1">
      <alignment horizontal="center"/>
      <protection locked="0"/>
    </xf>
    <xf numFmtId="0" fontId="34" fillId="3" borderId="2" xfId="0" applyFont="1" applyFill="1" applyBorder="1" applyAlignment="1" applyProtection="1">
      <alignment horizontal="center"/>
      <protection locked="0"/>
    </xf>
    <xf numFmtId="0" fontId="34" fillId="3" borderId="19" xfId="0" applyFont="1" applyFill="1" applyBorder="1" applyAlignment="1" applyProtection="1">
      <alignment horizontal="center"/>
      <protection locked="0"/>
    </xf>
    <xf numFmtId="44" fontId="19" fillId="3" borderId="0" xfId="0" applyNumberFormat="1" applyFont="1" applyFill="1"/>
    <xf numFmtId="0" fontId="4" fillId="3" borderId="36" xfId="0" applyFont="1" applyFill="1" applyBorder="1" applyAlignment="1" applyProtection="1">
      <alignment horizontal="center" vertical="center" wrapText="1"/>
      <protection locked="0"/>
    </xf>
    <xf numFmtId="0" fontId="9" fillId="3" borderId="46" xfId="0" applyFont="1" applyFill="1" applyBorder="1" applyAlignment="1" applyProtection="1">
      <alignment horizontal="center" vertical="center"/>
      <protection locked="0"/>
    </xf>
    <xf numFmtId="0" fontId="17" fillId="0" borderId="8" xfId="0" applyFont="1" applyBorder="1" applyAlignment="1">
      <alignment vertical="center" wrapText="1"/>
    </xf>
    <xf numFmtId="0" fontId="15" fillId="0" borderId="0" xfId="0" applyFont="1" applyAlignment="1">
      <alignment vertical="center"/>
    </xf>
    <xf numFmtId="0" fontId="14" fillId="0" borderId="8" xfId="0" applyFont="1" applyBorder="1"/>
    <xf numFmtId="0" fontId="14" fillId="0" borderId="0" xfId="0" applyFont="1" applyAlignment="1">
      <alignment vertical="center" wrapText="1"/>
    </xf>
    <xf numFmtId="0" fontId="14" fillId="0" borderId="0" xfId="0" applyFont="1" applyAlignment="1" applyProtection="1">
      <alignment horizontal="center" vertical="center"/>
      <protection locked="0"/>
    </xf>
    <xf numFmtId="0" fontId="4" fillId="0" borderId="0" xfId="0" applyFont="1" applyAlignment="1" applyProtection="1">
      <alignment horizontal="center" vertical="center"/>
      <protection locked="0"/>
    </xf>
    <xf numFmtId="43" fontId="4" fillId="3" borderId="1" xfId="1" applyFont="1" applyFill="1" applyBorder="1" applyAlignment="1" applyProtection="1">
      <alignment vertical="center" wrapText="1"/>
    </xf>
    <xf numFmtId="43" fontId="4" fillId="3" borderId="1" xfId="1" applyFont="1" applyFill="1" applyBorder="1" applyAlignment="1" applyProtection="1">
      <alignment vertical="center"/>
    </xf>
    <xf numFmtId="0" fontId="17" fillId="4" borderId="16" xfId="0" applyFont="1" applyFill="1" applyBorder="1" applyAlignment="1">
      <alignment horizontal="left" vertical="center" wrapText="1"/>
    </xf>
    <xf numFmtId="0" fontId="15" fillId="4" borderId="1" xfId="0" applyFont="1" applyFill="1" applyBorder="1" applyAlignment="1">
      <alignment horizontal="left" vertical="center" wrapText="1"/>
    </xf>
    <xf numFmtId="0" fontId="14" fillId="4" borderId="1" xfId="0" applyFont="1" applyFill="1" applyBorder="1" applyAlignment="1" applyProtection="1">
      <alignment vertical="center"/>
      <protection locked="0"/>
    </xf>
    <xf numFmtId="0" fontId="15" fillId="4" borderId="1" xfId="0" applyFont="1" applyFill="1" applyBorder="1" applyAlignment="1" applyProtection="1">
      <alignment vertical="center"/>
      <protection locked="0"/>
    </xf>
    <xf numFmtId="0" fontId="14" fillId="4" borderId="1" xfId="0" applyFont="1" applyFill="1" applyBorder="1"/>
    <xf numFmtId="0" fontId="14" fillId="4" borderId="2" xfId="0" applyFont="1" applyFill="1" applyBorder="1"/>
    <xf numFmtId="0" fontId="15" fillId="4" borderId="25" xfId="0" applyFont="1" applyFill="1" applyBorder="1" applyAlignment="1">
      <alignment horizontal="left" vertical="center"/>
    </xf>
    <xf numFmtId="0" fontId="15" fillId="4" borderId="1" xfId="0" applyFont="1" applyFill="1" applyBorder="1" applyAlignment="1">
      <alignment horizontal="left" vertical="center"/>
    </xf>
    <xf numFmtId="165" fontId="14" fillId="4" borderId="1" xfId="0" applyNumberFormat="1" applyFont="1" applyFill="1" applyBorder="1" applyAlignment="1" applyProtection="1">
      <alignment horizontal="center" vertical="center"/>
      <protection locked="0"/>
    </xf>
    <xf numFmtId="165" fontId="14" fillId="4" borderId="13" xfId="0" applyNumberFormat="1" applyFont="1" applyFill="1" applyBorder="1" applyAlignment="1" applyProtection="1">
      <alignment horizontal="center" vertical="center"/>
      <protection locked="0"/>
    </xf>
    <xf numFmtId="0" fontId="15" fillId="4" borderId="38" xfId="0" applyFont="1" applyFill="1" applyBorder="1" applyAlignment="1">
      <alignment horizontal="left" vertical="center" wrapText="1"/>
    </xf>
    <xf numFmtId="0" fontId="16" fillId="4" borderId="34" xfId="0" applyFont="1" applyFill="1" applyBorder="1" applyAlignment="1">
      <alignment vertical="center"/>
    </xf>
    <xf numFmtId="0" fontId="17" fillId="4" borderId="35" xfId="0" applyFont="1" applyFill="1" applyBorder="1" applyAlignment="1">
      <alignment vertical="center"/>
    </xf>
    <xf numFmtId="0" fontId="18" fillId="4" borderId="35" xfId="0" applyFont="1" applyFill="1" applyBorder="1" applyAlignment="1">
      <alignment vertical="center"/>
    </xf>
    <xf numFmtId="0" fontId="16" fillId="4" borderId="35" xfId="0" applyFont="1" applyFill="1" applyBorder="1" applyAlignment="1">
      <alignment vertical="center"/>
    </xf>
    <xf numFmtId="4" fontId="11" fillId="2" borderId="1" xfId="0" applyNumberFormat="1" applyFont="1" applyFill="1" applyBorder="1" applyAlignment="1">
      <alignment vertical="center"/>
    </xf>
    <xf numFmtId="0" fontId="9" fillId="3" borderId="42" xfId="0" applyFont="1" applyFill="1" applyBorder="1" applyAlignment="1">
      <alignment horizontal="center" vertical="center" wrapText="1" readingOrder="1"/>
    </xf>
    <xf numFmtId="0" fontId="9" fillId="3" borderId="4" xfId="0" applyFont="1" applyFill="1" applyBorder="1" applyAlignment="1">
      <alignment horizontal="center" vertical="center" wrapText="1" readingOrder="1"/>
    </xf>
    <xf numFmtId="0" fontId="9" fillId="3" borderId="2" xfId="0" applyFont="1" applyFill="1" applyBorder="1" applyAlignment="1">
      <alignment horizontal="center" vertical="center" wrapText="1" readingOrder="1"/>
    </xf>
    <xf numFmtId="0" fontId="9" fillId="3" borderId="3" xfId="0" applyFont="1" applyFill="1" applyBorder="1" applyAlignment="1">
      <alignment horizontal="center" vertical="center" wrapText="1" readingOrder="1"/>
    </xf>
    <xf numFmtId="0" fontId="9" fillId="3" borderId="48" xfId="0" applyFont="1" applyFill="1" applyBorder="1" applyAlignment="1">
      <alignment horizontal="center" vertical="center" wrapText="1" readingOrder="1"/>
    </xf>
    <xf numFmtId="0" fontId="9" fillId="3" borderId="5" xfId="0" applyFont="1" applyFill="1" applyBorder="1" applyAlignment="1">
      <alignment horizontal="center" vertical="center" wrapText="1" readingOrder="1"/>
    </xf>
    <xf numFmtId="4" fontId="9" fillId="2" borderId="1" xfId="0" applyNumberFormat="1" applyFont="1" applyFill="1" applyBorder="1" applyAlignment="1">
      <alignment vertical="center"/>
    </xf>
    <xf numFmtId="0" fontId="25" fillId="8" borderId="8" xfId="0" applyFont="1" applyFill="1" applyBorder="1"/>
    <xf numFmtId="0" fontId="25" fillId="8" borderId="8" xfId="0" applyFont="1" applyFill="1" applyBorder="1" applyAlignment="1">
      <alignment horizontal="center" vertical="center"/>
    </xf>
    <xf numFmtId="0" fontId="27" fillId="8" borderId="8" xfId="0" applyFont="1" applyFill="1" applyBorder="1"/>
    <xf numFmtId="0" fontId="26" fillId="8" borderId="8" xfId="0" applyFont="1" applyFill="1" applyBorder="1"/>
    <xf numFmtId="0" fontId="25" fillId="8" borderId="9" xfId="0" applyFont="1" applyFill="1" applyBorder="1"/>
    <xf numFmtId="0" fontId="25" fillId="8" borderId="10" xfId="0" applyFont="1" applyFill="1" applyBorder="1"/>
    <xf numFmtId="0" fontId="0" fillId="0" borderId="0" xfId="0" applyAlignment="1">
      <alignment horizontal="center"/>
    </xf>
    <xf numFmtId="0" fontId="0" fillId="0" borderId="0" xfId="0" applyAlignment="1">
      <alignment horizontal="center" vertical="center"/>
    </xf>
    <xf numFmtId="0" fontId="37" fillId="0" borderId="0" xfId="5" applyAlignment="1">
      <alignment horizontal="center" vertical="center"/>
    </xf>
    <xf numFmtId="0" fontId="0" fillId="0" borderId="3" xfId="0" applyBorder="1" applyAlignment="1">
      <alignment horizontal="center"/>
    </xf>
    <xf numFmtId="0" fontId="37" fillId="0" borderId="3" xfId="5" applyBorder="1" applyAlignment="1">
      <alignment horizontal="center" vertical="center"/>
    </xf>
    <xf numFmtId="0" fontId="24" fillId="8" borderId="0" xfId="0" applyFont="1" applyFill="1"/>
    <xf numFmtId="0" fontId="27" fillId="8" borderId="0" xfId="0" applyFont="1" applyFill="1" applyAlignment="1">
      <alignment horizontal="center" vertical="center" wrapText="1"/>
    </xf>
    <xf numFmtId="0" fontId="27" fillId="8" borderId="0" xfId="0" applyFont="1" applyFill="1" applyAlignment="1">
      <alignment horizontal="center" vertical="center"/>
    </xf>
    <xf numFmtId="0" fontId="28" fillId="8" borderId="0" xfId="0" applyFont="1" applyFill="1" applyAlignment="1">
      <alignment horizontal="center" vertical="center" wrapText="1"/>
    </xf>
    <xf numFmtId="0" fontId="28" fillId="8" borderId="0" xfId="0" applyFont="1" applyFill="1" applyAlignment="1">
      <alignment horizontal="center" vertical="center"/>
    </xf>
    <xf numFmtId="0" fontId="25" fillId="8" borderId="0" xfId="0" applyFont="1" applyFill="1"/>
    <xf numFmtId="0" fontId="26" fillId="8" borderId="0" xfId="0" applyFont="1" applyFill="1"/>
    <xf numFmtId="0" fontId="28" fillId="8" borderId="0" xfId="0" applyFont="1" applyFill="1" applyAlignment="1">
      <alignment horizontal="center" textRotation="90"/>
    </xf>
    <xf numFmtId="0" fontId="28" fillId="8" borderId="0" xfId="0" applyFont="1" applyFill="1" applyAlignment="1">
      <alignment horizontal="center" textRotation="90" wrapText="1"/>
    </xf>
    <xf numFmtId="0" fontId="26" fillId="8" borderId="0" xfId="0" applyFont="1" applyFill="1" applyAlignment="1">
      <alignment textRotation="90"/>
    </xf>
    <xf numFmtId="49" fontId="25" fillId="8" borderId="0" xfId="0" applyNumberFormat="1" applyFont="1" applyFill="1" applyAlignment="1">
      <alignment horizontal="center"/>
    </xf>
    <xf numFmtId="0" fontId="25" fillId="8" borderId="0" xfId="0" applyFont="1" applyFill="1" applyAlignment="1">
      <alignment horizontal="center"/>
    </xf>
    <xf numFmtId="164" fontId="25" fillId="8" borderId="0" xfId="0" applyNumberFormat="1" applyFont="1" applyFill="1"/>
    <xf numFmtId="0" fontId="4" fillId="8" borderId="0" xfId="0" applyFont="1" applyFill="1"/>
    <xf numFmtId="0" fontId="4" fillId="8" borderId="6" xfId="0" applyFont="1" applyFill="1" applyBorder="1"/>
    <xf numFmtId="0" fontId="9" fillId="8" borderId="0" xfId="0" applyFont="1" applyFill="1"/>
    <xf numFmtId="0" fontId="9" fillId="8" borderId="6" xfId="0" applyFont="1" applyFill="1" applyBorder="1"/>
    <xf numFmtId="0" fontId="5" fillId="8" borderId="0" xfId="0" applyFont="1" applyFill="1"/>
    <xf numFmtId="0" fontId="5" fillId="8" borderId="6" xfId="0" applyFont="1" applyFill="1" applyBorder="1"/>
    <xf numFmtId="0" fontId="25" fillId="8" borderId="26" xfId="0" applyFont="1" applyFill="1" applyBorder="1"/>
    <xf numFmtId="0" fontId="26" fillId="8" borderId="12" xfId="0" applyFont="1" applyFill="1" applyBorder="1" applyAlignment="1">
      <alignment horizontal="center" vertical="center"/>
    </xf>
    <xf numFmtId="0" fontId="23" fillId="8" borderId="12" xfId="0" applyFont="1" applyFill="1" applyBorder="1" applyAlignment="1">
      <alignment horizontal="center" vertical="center"/>
    </xf>
    <xf numFmtId="0" fontId="25" fillId="8" borderId="12" xfId="0" applyFont="1" applyFill="1" applyBorder="1" applyAlignment="1">
      <alignment horizontal="center" vertical="center"/>
    </xf>
    <xf numFmtId="0" fontId="4" fillId="8" borderId="12" xfId="0" applyFont="1" applyFill="1" applyBorder="1"/>
    <xf numFmtId="0" fontId="4" fillId="8" borderId="27" xfId="0" applyFont="1" applyFill="1" applyBorder="1"/>
    <xf numFmtId="0" fontId="28" fillId="8" borderId="0" xfId="0" applyFont="1" applyFill="1"/>
    <xf numFmtId="0" fontId="4" fillId="8" borderId="10" xfId="0" applyFont="1" applyFill="1" applyBorder="1"/>
    <xf numFmtId="0" fontId="4" fillId="8" borderId="11" xfId="0" applyFont="1" applyFill="1" applyBorder="1"/>
    <xf numFmtId="0" fontId="4" fillId="0" borderId="0" xfId="0" applyFont="1" applyAlignment="1">
      <alignment horizontal="center"/>
    </xf>
    <xf numFmtId="0" fontId="4" fillId="0" borderId="12" xfId="0" applyFont="1" applyBorder="1"/>
    <xf numFmtId="0" fontId="4" fillId="0" borderId="27" xfId="0" applyFont="1" applyBorder="1"/>
    <xf numFmtId="0" fontId="4" fillId="0" borderId="9" xfId="0" applyFont="1" applyBorder="1" applyAlignment="1">
      <alignment horizontal="center"/>
    </xf>
    <xf numFmtId="0" fontId="4" fillId="0" borderId="10" xfId="0" applyFont="1" applyBorder="1" applyAlignment="1">
      <alignment horizontal="center"/>
    </xf>
    <xf numFmtId="0" fontId="4" fillId="0" borderId="10" xfId="0" applyFont="1" applyBorder="1"/>
    <xf numFmtId="0" fontId="4" fillId="0" borderId="11" xfId="0" applyFont="1" applyBorder="1"/>
    <xf numFmtId="0" fontId="17" fillId="0" borderId="44" xfId="0" applyFont="1" applyBorder="1" applyAlignment="1">
      <alignment horizontal="left" vertical="center" wrapText="1"/>
    </xf>
    <xf numFmtId="0" fontId="16" fillId="0" borderId="29" xfId="0" applyFont="1" applyBorder="1" applyAlignment="1" applyProtection="1">
      <alignment vertical="center"/>
      <protection locked="0"/>
    </xf>
    <xf numFmtId="0" fontId="17" fillId="0" borderId="16" xfId="0" applyFont="1" applyBorder="1" applyAlignment="1">
      <alignment horizontal="left" vertical="center" wrapText="1"/>
    </xf>
    <xf numFmtId="0" fontId="16" fillId="0" borderId="42" xfId="0" applyFont="1" applyBorder="1" applyAlignment="1">
      <alignment vertical="center"/>
    </xf>
    <xf numFmtId="0" fontId="16" fillId="0" borderId="37" xfId="0" applyFont="1" applyBorder="1" applyAlignment="1">
      <alignment vertical="center"/>
    </xf>
    <xf numFmtId="0" fontId="18" fillId="0" borderId="42" xfId="0" applyFont="1" applyBorder="1" applyAlignment="1">
      <alignment vertical="center"/>
    </xf>
    <xf numFmtId="4" fontId="17" fillId="0" borderId="37" xfId="0" applyNumberFormat="1" applyFont="1" applyBorder="1" applyAlignment="1">
      <alignment horizontal="right" vertical="center"/>
    </xf>
    <xf numFmtId="4" fontId="17" fillId="0" borderId="32" xfId="0" applyNumberFormat="1" applyFont="1" applyBorder="1" applyAlignment="1">
      <alignment horizontal="right" vertical="center"/>
    </xf>
    <xf numFmtId="43" fontId="20" fillId="3" borderId="0" xfId="0" applyNumberFormat="1" applyFont="1" applyFill="1"/>
    <xf numFmtId="0" fontId="10" fillId="2" borderId="0" xfId="0" applyFont="1" applyFill="1" applyAlignment="1">
      <alignment horizontal="left" vertical="top" wrapText="1"/>
    </xf>
    <xf numFmtId="0" fontId="0" fillId="0" borderId="0" xfId="0" applyAlignment="1">
      <alignment vertical="top"/>
    </xf>
    <xf numFmtId="0" fontId="9" fillId="2" borderId="0" xfId="0" applyFont="1" applyFill="1" applyAlignment="1">
      <alignment horizontal="left" vertical="top" wrapText="1"/>
    </xf>
    <xf numFmtId="0" fontId="3" fillId="2" borderId="9" xfId="0" applyFont="1" applyFill="1" applyBorder="1" applyAlignment="1">
      <alignment horizontal="center" vertical="center"/>
    </xf>
    <xf numFmtId="0" fontId="3" fillId="2" borderId="10" xfId="0" applyFont="1" applyFill="1" applyBorder="1" applyAlignment="1">
      <alignment horizontal="center" vertical="center"/>
    </xf>
    <xf numFmtId="0" fontId="2" fillId="0" borderId="11" xfId="0" applyFont="1" applyBorder="1" applyAlignment="1">
      <alignment horizontal="center"/>
    </xf>
    <xf numFmtId="0" fontId="30" fillId="5" borderId="26" xfId="0" applyFont="1" applyFill="1" applyBorder="1" applyAlignment="1">
      <alignment horizontal="center" vertical="center"/>
    </xf>
    <xf numFmtId="0" fontId="31" fillId="5" borderId="12" xfId="0" applyFont="1" applyFill="1" applyBorder="1" applyAlignment="1">
      <alignment horizontal="center" vertical="center"/>
    </xf>
    <xf numFmtId="0" fontId="31" fillId="5" borderId="27" xfId="0" applyFont="1" applyFill="1" applyBorder="1" applyAlignment="1">
      <alignment horizontal="center" vertical="center"/>
    </xf>
    <xf numFmtId="0" fontId="25" fillId="2" borderId="8" xfId="0" applyFont="1" applyFill="1" applyBorder="1" applyAlignment="1">
      <alignment horizontal="center" vertical="center"/>
    </xf>
    <xf numFmtId="0" fontId="24" fillId="0" borderId="0" xfId="0" applyFont="1"/>
    <xf numFmtId="0" fontId="24" fillId="0" borderId="6" xfId="0" applyFont="1" applyBorder="1"/>
    <xf numFmtId="0" fontId="28" fillId="3" borderId="0" xfId="0" applyFont="1" applyFill="1" applyAlignment="1">
      <alignment horizontal="center" vertical="center" wrapText="1"/>
    </xf>
    <xf numFmtId="0" fontId="28" fillId="3" borderId="0" xfId="0" applyFont="1" applyFill="1" applyAlignment="1">
      <alignment horizontal="center" vertical="center"/>
    </xf>
    <xf numFmtId="0" fontId="29" fillId="5" borderId="26" xfId="0" applyFont="1" applyFill="1" applyBorder="1" applyAlignment="1">
      <alignment horizontal="center" vertical="center" wrapText="1"/>
    </xf>
    <xf numFmtId="0" fontId="29" fillId="5" borderId="12" xfId="0" applyFont="1" applyFill="1" applyBorder="1" applyAlignment="1">
      <alignment horizontal="center" vertical="center" wrapText="1"/>
    </xf>
    <xf numFmtId="0" fontId="29" fillId="5" borderId="27" xfId="0" applyFont="1" applyFill="1" applyBorder="1" applyAlignment="1">
      <alignment horizontal="center" vertical="center" wrapText="1"/>
    </xf>
    <xf numFmtId="0" fontId="30" fillId="5" borderId="21" xfId="0" applyFont="1" applyFill="1" applyBorder="1" applyAlignment="1">
      <alignment horizontal="center" vertical="center"/>
    </xf>
    <xf numFmtId="0" fontId="30" fillId="5" borderId="22" xfId="0" applyFont="1" applyFill="1" applyBorder="1" applyAlignment="1">
      <alignment horizontal="center" vertical="center"/>
    </xf>
    <xf numFmtId="0" fontId="30" fillId="5" borderId="14" xfId="0" applyFont="1" applyFill="1" applyBorder="1" applyAlignment="1">
      <alignment horizontal="center" vertical="center"/>
    </xf>
    <xf numFmtId="0" fontId="4" fillId="0" borderId="26" xfId="0" applyFont="1" applyBorder="1" applyAlignment="1">
      <alignment horizontal="center"/>
    </xf>
    <xf numFmtId="0" fontId="4" fillId="0" borderId="12" xfId="0" applyFont="1" applyBorder="1" applyAlignment="1">
      <alignment horizontal="center"/>
    </xf>
    <xf numFmtId="0" fontId="3" fillId="0" borderId="0" xfId="0" applyFont="1" applyAlignment="1">
      <alignment horizontal="center" vertical="center"/>
    </xf>
    <xf numFmtId="43" fontId="4" fillId="0" borderId="25" xfId="1" applyFont="1" applyFill="1" applyBorder="1" applyAlignment="1" applyProtection="1">
      <alignment horizontal="right" vertical="center"/>
    </xf>
    <xf numFmtId="43" fontId="4" fillId="0" borderId="2" xfId="1" applyFont="1" applyFill="1" applyBorder="1" applyAlignment="1" applyProtection="1">
      <alignment horizontal="right" vertical="center"/>
    </xf>
    <xf numFmtId="4" fontId="4" fillId="3" borderId="25" xfId="0" applyNumberFormat="1" applyFont="1" applyFill="1" applyBorder="1" applyAlignment="1">
      <alignment horizontal="right" vertical="center"/>
    </xf>
    <xf numFmtId="4" fontId="4" fillId="3" borderId="13" xfId="0" applyNumberFormat="1" applyFont="1" applyFill="1" applyBorder="1" applyAlignment="1">
      <alignment horizontal="right" vertical="center"/>
    </xf>
    <xf numFmtId="4" fontId="17" fillId="4" borderId="34" xfId="0" applyNumberFormat="1" applyFont="1" applyFill="1" applyBorder="1" applyAlignment="1">
      <alignment horizontal="right" vertical="center"/>
    </xf>
    <xf numFmtId="4" fontId="17" fillId="4" borderId="41" xfId="0" applyNumberFormat="1" applyFont="1" applyFill="1" applyBorder="1" applyAlignment="1">
      <alignment horizontal="right" vertical="center"/>
    </xf>
    <xf numFmtId="0" fontId="4" fillId="0" borderId="25" xfId="0" applyFont="1" applyBorder="1" applyAlignment="1">
      <alignment horizontal="left" vertical="center" wrapText="1"/>
    </xf>
    <xf numFmtId="0" fontId="4" fillId="0" borderId="1" xfId="0" applyFont="1" applyBorder="1" applyAlignment="1">
      <alignment horizontal="left" vertical="center" wrapText="1"/>
    </xf>
    <xf numFmtId="0" fontId="4" fillId="0" borderId="2" xfId="0" applyFont="1" applyBorder="1" applyAlignment="1">
      <alignment horizontal="left" vertical="center" wrapText="1"/>
    </xf>
    <xf numFmtId="0" fontId="4" fillId="3" borderId="25" xfId="0" applyFont="1" applyFill="1" applyBorder="1" applyAlignment="1">
      <alignment horizontal="left" vertical="center" wrapText="1"/>
    </xf>
    <xf numFmtId="0" fontId="4" fillId="3" borderId="1" xfId="0" applyFont="1" applyFill="1" applyBorder="1" applyAlignment="1">
      <alignment horizontal="left" vertical="center" wrapText="1"/>
    </xf>
    <xf numFmtId="0" fontId="4" fillId="3" borderId="2" xfId="0" applyFont="1" applyFill="1" applyBorder="1" applyAlignment="1">
      <alignment horizontal="left" vertical="center" wrapText="1"/>
    </xf>
    <xf numFmtId="4" fontId="4" fillId="2" borderId="25" xfId="0" applyNumberFormat="1" applyFont="1" applyFill="1" applyBorder="1" applyAlignment="1">
      <alignment horizontal="right" vertical="center"/>
    </xf>
    <xf numFmtId="4" fontId="4" fillId="2" borderId="13" xfId="0" applyNumberFormat="1" applyFont="1" applyFill="1" applyBorder="1" applyAlignment="1">
      <alignment horizontal="right" vertical="center"/>
    </xf>
    <xf numFmtId="0" fontId="4" fillId="3" borderId="25" xfId="0" applyFont="1" applyFill="1" applyBorder="1" applyAlignment="1">
      <alignment horizontal="left" vertical="center"/>
    </xf>
    <xf numFmtId="0" fontId="4" fillId="3" borderId="1" xfId="0" applyFont="1" applyFill="1" applyBorder="1" applyAlignment="1">
      <alignment horizontal="left" vertical="center"/>
    </xf>
    <xf numFmtId="43" fontId="4" fillId="3" borderId="25" xfId="1" applyFont="1" applyFill="1" applyBorder="1" applyAlignment="1" applyProtection="1">
      <alignment horizontal="right" vertical="center" wrapText="1"/>
    </xf>
    <xf numFmtId="43" fontId="4" fillId="3" borderId="2" xfId="1" applyFont="1" applyFill="1" applyBorder="1" applyAlignment="1" applyProtection="1">
      <alignment horizontal="right" vertical="center" wrapText="1"/>
    </xf>
    <xf numFmtId="0" fontId="17" fillId="4" borderId="34" xfId="0" applyFont="1" applyFill="1" applyBorder="1" applyAlignment="1" applyProtection="1">
      <alignment horizontal="left" vertical="center" wrapText="1"/>
      <protection locked="0"/>
    </xf>
    <xf numFmtId="0" fontId="17" fillId="4" borderId="29" xfId="0" applyFont="1" applyFill="1" applyBorder="1" applyAlignment="1" applyProtection="1">
      <alignment horizontal="left" vertical="center" wrapText="1"/>
      <protection locked="0"/>
    </xf>
    <xf numFmtId="0" fontId="17" fillId="7" borderId="38" xfId="0" applyFont="1" applyFill="1" applyBorder="1" applyAlignment="1">
      <alignment horizontal="center" vertical="center" wrapText="1"/>
    </xf>
    <xf numFmtId="0" fontId="17" fillId="7" borderId="1" xfId="0" applyFont="1" applyFill="1" applyBorder="1" applyAlignment="1">
      <alignment horizontal="center" vertical="center" wrapText="1"/>
    </xf>
    <xf numFmtId="0" fontId="36" fillId="7" borderId="1" xfId="0" applyFont="1" applyFill="1" applyBorder="1" applyAlignment="1">
      <alignment horizontal="left" vertical="center" wrapText="1"/>
    </xf>
    <xf numFmtId="0" fontId="36" fillId="7" borderId="2" xfId="0" applyFont="1" applyFill="1" applyBorder="1" applyAlignment="1">
      <alignment horizontal="left" vertical="center" wrapText="1"/>
    </xf>
    <xf numFmtId="4" fontId="32" fillId="2" borderId="25" xfId="0" applyNumberFormat="1" applyFont="1" applyFill="1" applyBorder="1" applyAlignment="1">
      <alignment horizontal="center"/>
    </xf>
    <xf numFmtId="4" fontId="32" fillId="2" borderId="13" xfId="0" applyNumberFormat="1" applyFont="1" applyFill="1" applyBorder="1" applyAlignment="1">
      <alignment horizontal="center"/>
    </xf>
    <xf numFmtId="4" fontId="4" fillId="3" borderId="33" xfId="0" applyNumberFormat="1" applyFont="1" applyFill="1" applyBorder="1" applyAlignment="1">
      <alignment horizontal="right" vertical="center"/>
    </xf>
    <xf numFmtId="4" fontId="4" fillId="3" borderId="17" xfId="0" applyNumberFormat="1" applyFont="1" applyFill="1" applyBorder="1" applyAlignment="1">
      <alignment horizontal="right" vertical="center"/>
    </xf>
    <xf numFmtId="0" fontId="15" fillId="0" borderId="0" xfId="0" applyFont="1" applyAlignment="1">
      <alignment horizontal="center" vertical="center"/>
    </xf>
    <xf numFmtId="4" fontId="5" fillId="2" borderId="28" xfId="0" applyNumberFormat="1" applyFont="1" applyFill="1" applyBorder="1" applyAlignment="1">
      <alignment horizontal="center"/>
    </xf>
    <xf numFmtId="4" fontId="5" fillId="2" borderId="32" xfId="0" applyNumberFormat="1" applyFont="1" applyFill="1" applyBorder="1" applyAlignment="1">
      <alignment horizontal="center"/>
    </xf>
    <xf numFmtId="43" fontId="4" fillId="3" borderId="25" xfId="1" applyFont="1" applyFill="1" applyBorder="1" applyAlignment="1" applyProtection="1">
      <alignment horizontal="center" vertical="center" wrapText="1"/>
      <protection locked="0"/>
    </xf>
    <xf numFmtId="43" fontId="4" fillId="3" borderId="2" xfId="1" applyFont="1" applyFill="1" applyBorder="1" applyAlignment="1" applyProtection="1">
      <alignment horizontal="center" vertical="center" wrapText="1"/>
      <protection locked="0"/>
    </xf>
    <xf numFmtId="43" fontId="4" fillId="3" borderId="33" xfId="1" applyFont="1" applyFill="1" applyBorder="1" applyAlignment="1" applyProtection="1">
      <alignment horizontal="center" vertical="center" wrapText="1"/>
      <protection locked="0"/>
    </xf>
    <xf numFmtId="43" fontId="4" fillId="3" borderId="18" xfId="1" applyFont="1" applyFill="1" applyBorder="1" applyAlignment="1" applyProtection="1">
      <alignment horizontal="center" vertical="center" wrapText="1"/>
      <protection locked="0"/>
    </xf>
    <xf numFmtId="0" fontId="4" fillId="3" borderId="25" xfId="0" applyFont="1" applyFill="1" applyBorder="1" applyAlignment="1" applyProtection="1">
      <alignment horizontal="left" vertical="center" wrapText="1"/>
      <protection locked="0"/>
    </xf>
    <xf numFmtId="0" fontId="4" fillId="3" borderId="1" xfId="0" applyFont="1" applyFill="1" applyBorder="1" applyAlignment="1" applyProtection="1">
      <alignment horizontal="left" vertical="center" wrapText="1"/>
      <protection locked="0"/>
    </xf>
    <xf numFmtId="0" fontId="4" fillId="3" borderId="2" xfId="0" applyFont="1" applyFill="1" applyBorder="1" applyAlignment="1" applyProtection="1">
      <alignment horizontal="left" vertical="center" wrapText="1"/>
      <protection locked="0"/>
    </xf>
    <xf numFmtId="0" fontId="16" fillId="4" borderId="34" xfId="0" applyFont="1" applyFill="1" applyBorder="1" applyAlignment="1">
      <alignment horizontal="left" vertical="center"/>
    </xf>
    <xf numFmtId="0" fontId="16" fillId="4" borderId="35" xfId="0" applyFont="1" applyFill="1" applyBorder="1" applyAlignment="1">
      <alignment horizontal="left" vertical="center"/>
    </xf>
    <xf numFmtId="0" fontId="17" fillId="4" borderId="34" xfId="0" applyFont="1" applyFill="1" applyBorder="1" applyAlignment="1">
      <alignment horizontal="left" vertical="center" wrapText="1"/>
    </xf>
    <xf numFmtId="0" fontId="17" fillId="4" borderId="29" xfId="0" applyFont="1" applyFill="1" applyBorder="1" applyAlignment="1">
      <alignment horizontal="left" vertical="center" wrapText="1"/>
    </xf>
    <xf numFmtId="43" fontId="4" fillId="0" borderId="25" xfId="1" applyFont="1" applyFill="1" applyBorder="1" applyAlignment="1" applyProtection="1">
      <alignment vertical="center"/>
    </xf>
    <xf numFmtId="43" fontId="4" fillId="0" borderId="2" xfId="1" applyFont="1" applyFill="1" applyBorder="1" applyAlignment="1" applyProtection="1">
      <alignment vertical="center"/>
    </xf>
    <xf numFmtId="39" fontId="4" fillId="3" borderId="25" xfId="1" applyNumberFormat="1" applyFont="1" applyFill="1" applyBorder="1" applyAlignment="1" applyProtection="1">
      <alignment horizontal="right" vertical="center"/>
    </xf>
    <xf numFmtId="39" fontId="4" fillId="3" borderId="13" xfId="1" applyNumberFormat="1" applyFont="1" applyFill="1" applyBorder="1" applyAlignment="1" applyProtection="1">
      <alignment horizontal="right" vertical="center"/>
    </xf>
    <xf numFmtId="0" fontId="17" fillId="4" borderId="34" xfId="0" applyFont="1" applyFill="1" applyBorder="1" applyAlignment="1">
      <alignment horizontal="left" vertical="center"/>
    </xf>
    <xf numFmtId="0" fontId="18" fillId="4" borderId="29" xfId="0" applyFont="1" applyFill="1" applyBorder="1" applyAlignment="1">
      <alignment horizontal="left" vertical="center"/>
    </xf>
    <xf numFmtId="39" fontId="4" fillId="3" borderId="34" xfId="1" applyNumberFormat="1" applyFont="1" applyFill="1" applyBorder="1" applyAlignment="1" applyProtection="1">
      <alignment horizontal="right" vertical="center"/>
    </xf>
    <xf numFmtId="39" fontId="4" fillId="3" borderId="41" xfId="1" applyNumberFormat="1" applyFont="1" applyFill="1" applyBorder="1" applyAlignment="1" applyProtection="1">
      <alignment horizontal="right" vertical="center"/>
    </xf>
    <xf numFmtId="0" fontId="13" fillId="5" borderId="26" xfId="0" applyFont="1" applyFill="1" applyBorder="1" applyAlignment="1">
      <alignment horizontal="center" vertical="center"/>
    </xf>
    <xf numFmtId="0" fontId="13" fillId="5" borderId="12" xfId="0" applyFont="1" applyFill="1" applyBorder="1" applyAlignment="1">
      <alignment horizontal="center" vertical="center"/>
    </xf>
    <xf numFmtId="0" fontId="13" fillId="5" borderId="27" xfId="0" applyFont="1" applyFill="1" applyBorder="1" applyAlignment="1">
      <alignment horizontal="center" vertical="center"/>
    </xf>
    <xf numFmtId="0" fontId="15" fillId="3" borderId="8" xfId="0" applyFont="1" applyFill="1" applyBorder="1" applyAlignment="1" applyProtection="1">
      <alignment horizontal="left" vertical="center" wrapText="1"/>
      <protection locked="0"/>
    </xf>
    <xf numFmtId="0" fontId="15" fillId="3" borderId="0" xfId="0" applyFont="1" applyFill="1" applyAlignment="1" applyProtection="1">
      <alignment horizontal="left" vertical="center" wrapText="1"/>
      <protection locked="0"/>
    </xf>
    <xf numFmtId="165" fontId="14" fillId="3" borderId="0" xfId="0" applyNumberFormat="1" applyFont="1" applyFill="1" applyAlignment="1" applyProtection="1">
      <alignment horizontal="center" vertical="center"/>
      <protection locked="0"/>
    </xf>
    <xf numFmtId="165" fontId="14" fillId="3" borderId="6" xfId="0" applyNumberFormat="1" applyFont="1" applyFill="1" applyBorder="1" applyAlignment="1" applyProtection="1">
      <alignment horizontal="center" vertical="center"/>
      <protection locked="0"/>
    </xf>
    <xf numFmtId="0" fontId="16" fillId="4" borderId="40" xfId="0" applyFont="1" applyFill="1" applyBorder="1" applyAlignment="1">
      <alignment horizontal="left" vertical="center"/>
    </xf>
    <xf numFmtId="0" fontId="16" fillId="4" borderId="29" xfId="0" applyFont="1" applyFill="1" applyBorder="1" applyAlignment="1">
      <alignment horizontal="left" vertical="center"/>
    </xf>
    <xf numFmtId="0" fontId="17" fillId="4" borderId="34" xfId="0" applyFont="1" applyFill="1" applyBorder="1" applyAlignment="1">
      <alignment horizontal="center" vertical="center" wrapText="1"/>
    </xf>
    <xf numFmtId="0" fontId="17" fillId="4" borderId="41" xfId="0" applyFont="1" applyFill="1" applyBorder="1" applyAlignment="1">
      <alignment horizontal="center" vertical="center" wrapText="1"/>
    </xf>
    <xf numFmtId="0" fontId="14" fillId="3" borderId="1" xfId="0" applyFont="1" applyFill="1" applyBorder="1" applyAlignment="1" applyProtection="1">
      <alignment horizontal="left" vertical="center"/>
      <protection locked="0"/>
    </xf>
    <xf numFmtId="0" fontId="14" fillId="3" borderId="2" xfId="0" applyFont="1" applyFill="1" applyBorder="1" applyAlignment="1" applyProtection="1">
      <alignment horizontal="left" vertical="center"/>
      <protection locked="0"/>
    </xf>
    <xf numFmtId="0" fontId="14" fillId="3" borderId="1" xfId="0" applyFont="1" applyFill="1" applyBorder="1" applyAlignment="1" applyProtection="1">
      <alignment horizontal="left" vertical="center" wrapText="1"/>
      <protection locked="0"/>
    </xf>
    <xf numFmtId="0" fontId="14" fillId="3" borderId="2" xfId="0" applyFont="1" applyFill="1" applyBorder="1" applyAlignment="1" applyProtection="1">
      <alignment horizontal="left" vertical="center" wrapText="1"/>
      <protection locked="0"/>
    </xf>
    <xf numFmtId="0" fontId="14" fillId="3" borderId="13" xfId="0" applyFont="1" applyFill="1" applyBorder="1" applyAlignment="1" applyProtection="1">
      <alignment horizontal="left" vertical="center" wrapText="1"/>
      <protection locked="0"/>
    </xf>
    <xf numFmtId="0" fontId="15" fillId="3" borderId="38" xfId="0" applyFont="1" applyFill="1" applyBorder="1" applyAlignment="1" applyProtection="1">
      <alignment horizontal="left" vertical="center"/>
      <protection locked="0"/>
    </xf>
    <xf numFmtId="0" fontId="15" fillId="3" borderId="1" xfId="0" applyFont="1" applyFill="1" applyBorder="1" applyAlignment="1" applyProtection="1">
      <alignment horizontal="left" vertical="center"/>
      <protection locked="0"/>
    </xf>
    <xf numFmtId="0" fontId="15" fillId="3" borderId="1" xfId="0" applyFont="1" applyFill="1" applyBorder="1" applyAlignment="1" applyProtection="1">
      <alignment horizontal="center" vertical="center"/>
      <protection locked="0"/>
    </xf>
    <xf numFmtId="0" fontId="15" fillId="3" borderId="2" xfId="0" applyFont="1" applyFill="1" applyBorder="1" applyAlignment="1" applyProtection="1">
      <alignment horizontal="center" vertical="center"/>
      <protection locked="0"/>
    </xf>
    <xf numFmtId="0" fontId="15" fillId="3" borderId="28" xfId="0" applyFont="1" applyFill="1" applyBorder="1" applyAlignment="1" applyProtection="1">
      <alignment horizontal="center" vertical="center" wrapText="1"/>
      <protection locked="0"/>
    </xf>
    <xf numFmtId="0" fontId="15" fillId="3" borderId="42" xfId="0" applyFont="1" applyFill="1" applyBorder="1" applyAlignment="1" applyProtection="1">
      <alignment horizontal="center" vertical="center" wrapText="1"/>
      <protection locked="0"/>
    </xf>
    <xf numFmtId="0" fontId="5" fillId="3" borderId="33" xfId="0" applyFont="1" applyFill="1" applyBorder="1" applyAlignment="1" applyProtection="1">
      <alignment horizontal="center" vertical="center" wrapText="1"/>
      <protection locked="0"/>
    </xf>
    <xf numFmtId="0" fontId="5" fillId="3" borderId="18" xfId="0" applyFont="1" applyFill="1" applyBorder="1" applyAlignment="1" applyProtection="1">
      <alignment horizontal="center" vertical="center" wrapText="1"/>
      <protection locked="0"/>
    </xf>
    <xf numFmtId="0" fontId="9" fillId="3" borderId="49" xfId="0" applyFont="1" applyFill="1" applyBorder="1" applyAlignment="1">
      <alignment horizontal="center" vertical="center" wrapText="1" readingOrder="1"/>
    </xf>
    <xf numFmtId="0" fontId="9" fillId="3" borderId="50" xfId="0" applyFont="1" applyFill="1" applyBorder="1" applyAlignment="1">
      <alignment horizontal="center" vertical="center" wrapText="1" readingOrder="1"/>
    </xf>
    <xf numFmtId="0" fontId="9" fillId="3" borderId="45" xfId="0" applyFont="1" applyFill="1" applyBorder="1" applyAlignment="1">
      <alignment horizontal="center" vertical="center" wrapText="1" readingOrder="1"/>
    </xf>
    <xf numFmtId="0" fontId="9" fillId="3" borderId="47" xfId="0" applyFont="1" applyFill="1" applyBorder="1" applyAlignment="1">
      <alignment horizontal="center" vertical="center" wrapText="1" readingOrder="1"/>
    </xf>
    <xf numFmtId="0" fontId="9" fillId="3" borderId="25" xfId="0" applyFont="1" applyFill="1" applyBorder="1" applyAlignment="1">
      <alignment horizontal="center" vertical="center" wrapText="1" readingOrder="1"/>
    </xf>
    <xf numFmtId="0" fontId="9" fillId="3" borderId="2" xfId="0" applyFont="1" applyFill="1" applyBorder="1" applyAlignment="1">
      <alignment horizontal="center" vertical="center" wrapText="1" readingOrder="1"/>
    </xf>
    <xf numFmtId="0" fontId="9" fillId="3" borderId="37" xfId="0" applyFont="1" applyFill="1" applyBorder="1" applyAlignment="1">
      <alignment horizontal="center" vertical="center" wrapText="1" readingOrder="1"/>
    </xf>
    <xf numFmtId="0" fontId="9" fillId="3" borderId="42" xfId="0" applyFont="1" applyFill="1" applyBorder="1" applyAlignment="1">
      <alignment horizontal="center" vertical="center" wrapText="1" readingOrder="1"/>
    </xf>
    <xf numFmtId="0" fontId="15" fillId="3" borderId="13" xfId="0" applyFont="1" applyFill="1" applyBorder="1" applyAlignment="1" applyProtection="1">
      <alignment horizontal="center" vertical="center"/>
      <protection locked="0"/>
    </xf>
    <xf numFmtId="0" fontId="14" fillId="3" borderId="1" xfId="0" applyFont="1" applyFill="1" applyBorder="1" applyAlignment="1" applyProtection="1">
      <alignment horizontal="center" vertical="center"/>
      <protection locked="0"/>
    </xf>
    <xf numFmtId="0" fontId="14" fillId="3" borderId="2" xfId="0" applyFont="1" applyFill="1" applyBorder="1" applyAlignment="1" applyProtection="1">
      <alignment horizontal="center" vertical="center"/>
      <protection locked="0"/>
    </xf>
    <xf numFmtId="43" fontId="4" fillId="3" borderId="25" xfId="1" applyFont="1" applyFill="1" applyBorder="1" applyAlignment="1" applyProtection="1">
      <alignment vertical="center"/>
    </xf>
    <xf numFmtId="43" fontId="4" fillId="3" borderId="2" xfId="1" applyFont="1" applyFill="1" applyBorder="1" applyAlignment="1" applyProtection="1">
      <alignment vertical="center"/>
    </xf>
    <xf numFmtId="43" fontId="4" fillId="3" borderId="25" xfId="1" applyFont="1" applyFill="1" applyBorder="1" applyAlignment="1" applyProtection="1">
      <alignment horizontal="center" vertical="center" wrapText="1"/>
    </xf>
    <xf numFmtId="43" fontId="4" fillId="3" borderId="2" xfId="1" applyFont="1" applyFill="1" applyBorder="1" applyAlignment="1" applyProtection="1">
      <alignment horizontal="center" vertical="center" wrapText="1"/>
    </xf>
    <xf numFmtId="0" fontId="10" fillId="3" borderId="33" xfId="0" applyFont="1" applyFill="1" applyBorder="1" applyAlignment="1" applyProtection="1">
      <alignment horizontal="center" vertical="center" wrapText="1"/>
      <protection locked="0"/>
    </xf>
    <xf numFmtId="0" fontId="10" fillId="3" borderId="18" xfId="0" applyFont="1" applyFill="1" applyBorder="1" applyAlignment="1" applyProtection="1">
      <alignment horizontal="center" vertical="center" wrapText="1"/>
      <protection locked="0"/>
    </xf>
    <xf numFmtId="0" fontId="9" fillId="3" borderId="34" xfId="0" applyFont="1" applyFill="1" applyBorder="1" applyAlignment="1">
      <alignment horizontal="center" vertical="center" wrapText="1" readingOrder="1"/>
    </xf>
    <xf numFmtId="0" fontId="9" fillId="3" borderId="35" xfId="0" applyFont="1" applyFill="1" applyBorder="1" applyAlignment="1">
      <alignment horizontal="center" vertical="center" wrapText="1" readingOrder="1"/>
    </xf>
    <xf numFmtId="0" fontId="5" fillId="3" borderId="45" xfId="0" applyFont="1" applyFill="1" applyBorder="1" applyAlignment="1" applyProtection="1">
      <alignment horizontal="center" vertical="center" wrapText="1"/>
      <protection locked="0"/>
    </xf>
    <xf numFmtId="0" fontId="5" fillId="3" borderId="15" xfId="0" applyFont="1" applyFill="1" applyBorder="1" applyAlignment="1" applyProtection="1">
      <alignment horizontal="center" vertical="center" wrapText="1"/>
      <protection locked="0"/>
    </xf>
    <xf numFmtId="0" fontId="5" fillId="3" borderId="47" xfId="0" applyFont="1" applyFill="1" applyBorder="1" applyAlignment="1" applyProtection="1">
      <alignment horizontal="center" vertical="center" wrapText="1"/>
      <protection locked="0"/>
    </xf>
    <xf numFmtId="44" fontId="4" fillId="0" borderId="34" xfId="4" applyFont="1" applyFill="1" applyBorder="1" applyAlignment="1" applyProtection="1">
      <alignment horizontal="center" vertical="center" wrapText="1" readingOrder="1"/>
    </xf>
    <xf numFmtId="44" fontId="4" fillId="0" borderId="29" xfId="4" applyFont="1" applyFill="1" applyBorder="1" applyAlignment="1" applyProtection="1">
      <alignment horizontal="center" vertical="center" wrapText="1" readingOrder="1"/>
    </xf>
    <xf numFmtId="44" fontId="4" fillId="0" borderId="35" xfId="4" applyFont="1" applyFill="1" applyBorder="1" applyAlignment="1" applyProtection="1">
      <alignment horizontal="center" vertical="center" wrapText="1" readingOrder="1"/>
    </xf>
    <xf numFmtId="44" fontId="4" fillId="0" borderId="25" xfId="4" applyFont="1" applyFill="1" applyBorder="1" applyAlignment="1" applyProtection="1">
      <alignment horizontal="center" vertical="center" wrapText="1" readingOrder="1"/>
    </xf>
    <xf numFmtId="44" fontId="4" fillId="0" borderId="1" xfId="4" applyFont="1" applyFill="1" applyBorder="1" applyAlignment="1" applyProtection="1">
      <alignment horizontal="center" vertical="center" wrapText="1" readingOrder="1"/>
    </xf>
    <xf numFmtId="44" fontId="4" fillId="0" borderId="2" xfId="4" applyFont="1" applyFill="1" applyBorder="1" applyAlignment="1" applyProtection="1">
      <alignment horizontal="center" vertical="center" wrapText="1" readingOrder="1"/>
    </xf>
    <xf numFmtId="0" fontId="4" fillId="0" borderId="33" xfId="0" applyFont="1" applyBorder="1" applyAlignment="1">
      <alignment horizontal="left" vertical="center" wrapText="1"/>
    </xf>
    <xf numFmtId="0" fontId="4" fillId="0" borderId="23" xfId="0" applyFont="1" applyBorder="1" applyAlignment="1">
      <alignment horizontal="left" vertical="center" wrapText="1"/>
    </xf>
    <xf numFmtId="0" fontId="4" fillId="0" borderId="18" xfId="0" applyFont="1" applyBorder="1" applyAlignment="1">
      <alignment horizontal="left" vertical="center" wrapText="1"/>
    </xf>
    <xf numFmtId="0" fontId="12" fillId="3" borderId="9" xfId="0" applyFont="1" applyFill="1" applyBorder="1" applyAlignment="1">
      <alignment horizontal="center" vertical="center"/>
    </xf>
    <xf numFmtId="0" fontId="12" fillId="3" borderId="10" xfId="0" applyFont="1" applyFill="1" applyBorder="1" applyAlignment="1">
      <alignment horizontal="center" vertical="center"/>
    </xf>
    <xf numFmtId="0" fontId="12" fillId="3" borderId="11" xfId="0" applyFont="1" applyFill="1" applyBorder="1" applyAlignment="1">
      <alignment horizontal="center" vertical="center"/>
    </xf>
    <xf numFmtId="166" fontId="21" fillId="6" borderId="22" xfId="0" applyNumberFormat="1" applyFont="1" applyFill="1" applyBorder="1" applyAlignment="1">
      <alignment horizontal="right"/>
    </xf>
    <xf numFmtId="166" fontId="21" fillId="6" borderId="14" xfId="0" applyNumberFormat="1" applyFont="1" applyFill="1" applyBorder="1" applyAlignment="1">
      <alignment horizontal="right"/>
    </xf>
    <xf numFmtId="4" fontId="21" fillId="2" borderId="28" xfId="0" applyNumberFormat="1" applyFont="1" applyFill="1" applyBorder="1" applyAlignment="1">
      <alignment horizontal="left"/>
    </xf>
    <xf numFmtId="4" fontId="33" fillId="2" borderId="28" xfId="0" applyNumberFormat="1" applyFont="1" applyFill="1" applyBorder="1" applyAlignment="1" applyProtection="1">
      <alignment horizontal="center"/>
      <protection locked="0"/>
    </xf>
    <xf numFmtId="4" fontId="33" fillId="2" borderId="32" xfId="0" applyNumberFormat="1" applyFont="1" applyFill="1" applyBorder="1" applyAlignment="1" applyProtection="1">
      <alignment horizontal="center"/>
      <protection locked="0"/>
    </xf>
    <xf numFmtId="0" fontId="17" fillId="4" borderId="8" xfId="0" applyFont="1" applyFill="1" applyBorder="1" applyAlignment="1" applyProtection="1">
      <alignment horizontal="left" vertical="center"/>
      <protection locked="0"/>
    </xf>
    <xf numFmtId="0" fontId="17" fillId="4" borderId="0" xfId="0" applyFont="1" applyFill="1" applyAlignment="1" applyProtection="1">
      <alignment horizontal="left" vertical="center"/>
      <protection locked="0"/>
    </xf>
    <xf numFmtId="0" fontId="17" fillId="4" borderId="6" xfId="0" applyFont="1" applyFill="1" applyBorder="1" applyAlignment="1" applyProtection="1">
      <alignment horizontal="left" vertical="center"/>
      <protection locked="0"/>
    </xf>
    <xf numFmtId="0" fontId="8" fillId="3" borderId="8" xfId="0" applyFont="1" applyFill="1" applyBorder="1" applyAlignment="1">
      <alignment horizontal="center" wrapText="1"/>
    </xf>
    <xf numFmtId="0" fontId="8" fillId="3" borderId="0" xfId="0" applyFont="1" applyFill="1" applyAlignment="1">
      <alignment horizontal="center" wrapText="1"/>
    </xf>
    <xf numFmtId="0" fontId="8" fillId="3" borderId="6" xfId="0" applyFont="1" applyFill="1" applyBorder="1" applyAlignment="1">
      <alignment horizontal="center" wrapText="1"/>
    </xf>
    <xf numFmtId="0" fontId="5" fillId="0" borderId="0" xfId="0" applyFont="1" applyAlignment="1">
      <alignment horizontal="center" vertical="center" wrapText="1"/>
    </xf>
    <xf numFmtId="0" fontId="5" fillId="0" borderId="0" xfId="0" applyFont="1" applyAlignment="1">
      <alignment horizontal="center" vertical="center"/>
    </xf>
    <xf numFmtId="4" fontId="10" fillId="2" borderId="10" xfId="0" applyNumberFormat="1" applyFont="1" applyFill="1" applyBorder="1" applyAlignment="1" applyProtection="1">
      <alignment horizontal="center"/>
      <protection locked="0"/>
    </xf>
    <xf numFmtId="4" fontId="10" fillId="2" borderId="11" xfId="0" applyNumberFormat="1" applyFont="1" applyFill="1" applyBorder="1" applyAlignment="1" applyProtection="1">
      <alignment horizontal="center"/>
      <protection locked="0"/>
    </xf>
    <xf numFmtId="0" fontId="22" fillId="0" borderId="30" xfId="0" applyFont="1" applyBorder="1" applyAlignment="1" applyProtection="1">
      <alignment horizontal="left" vertical="top" wrapText="1"/>
      <protection locked="0"/>
    </xf>
    <xf numFmtId="0" fontId="22" fillId="0" borderId="15" xfId="0" applyFont="1" applyBorder="1" applyAlignment="1" applyProtection="1">
      <alignment horizontal="left" vertical="top" wrapText="1"/>
      <protection locked="0"/>
    </xf>
    <xf numFmtId="0" fontId="22" fillId="0" borderId="47" xfId="0" applyFont="1" applyBorder="1" applyAlignment="1" applyProtection="1">
      <alignment horizontal="left" vertical="top" wrapText="1"/>
      <protection locked="0"/>
    </xf>
    <xf numFmtId="0" fontId="22" fillId="0" borderId="8" xfId="0" applyFont="1" applyBorder="1" applyAlignment="1" applyProtection="1">
      <alignment horizontal="left" vertical="top" wrapText="1"/>
      <protection locked="0"/>
    </xf>
    <xf numFmtId="0" fontId="22" fillId="0" borderId="0" xfId="0" applyFont="1" applyAlignment="1" applyProtection="1">
      <alignment horizontal="left" vertical="top" wrapText="1"/>
      <protection locked="0"/>
    </xf>
    <xf numFmtId="0" fontId="22" fillId="0" borderId="48" xfId="0" applyFont="1" applyBorder="1" applyAlignment="1" applyProtection="1">
      <alignment horizontal="left" vertical="top" wrapText="1"/>
      <protection locked="0"/>
    </xf>
    <xf numFmtId="0" fontId="22" fillId="0" borderId="16" xfId="0" applyFont="1" applyBorder="1" applyAlignment="1" applyProtection="1">
      <alignment horizontal="left" vertical="top" wrapText="1"/>
      <protection locked="0"/>
    </xf>
    <xf numFmtId="0" fontId="22" fillId="0" borderId="28" xfId="0" applyFont="1" applyBorder="1" applyAlignment="1" applyProtection="1">
      <alignment horizontal="left" vertical="top" wrapText="1"/>
      <protection locked="0"/>
    </xf>
    <xf numFmtId="0" fontId="22" fillId="0" borderId="42" xfId="0" applyFont="1" applyBorder="1" applyAlignment="1" applyProtection="1">
      <alignment horizontal="left" vertical="top" wrapText="1"/>
      <protection locked="0"/>
    </xf>
    <xf numFmtId="0" fontId="14" fillId="3" borderId="25" xfId="0" applyFont="1" applyFill="1" applyBorder="1" applyAlignment="1">
      <alignment horizontal="left" vertical="center" wrapText="1"/>
    </xf>
    <xf numFmtId="0" fontId="14" fillId="3" borderId="1" xfId="0" applyFont="1" applyFill="1" applyBorder="1" applyAlignment="1">
      <alignment horizontal="left" vertical="center" wrapText="1"/>
    </xf>
    <xf numFmtId="0" fontId="14" fillId="3" borderId="2" xfId="0" applyFont="1" applyFill="1" applyBorder="1" applyAlignment="1">
      <alignment horizontal="left" vertical="center" wrapText="1"/>
    </xf>
    <xf numFmtId="0" fontId="4" fillId="3" borderId="2" xfId="0" applyFont="1" applyFill="1" applyBorder="1" applyAlignment="1">
      <alignment horizontal="left" vertical="center"/>
    </xf>
    <xf numFmtId="0" fontId="4" fillId="3" borderId="33" xfId="0" applyFont="1" applyFill="1" applyBorder="1" applyAlignment="1">
      <alignment horizontal="left" vertical="center"/>
    </xf>
    <xf numFmtId="0" fontId="4" fillId="3" borderId="23" xfId="0" applyFont="1" applyFill="1" applyBorder="1" applyAlignment="1">
      <alignment horizontal="left" vertical="center"/>
    </xf>
    <xf numFmtId="0" fontId="4" fillId="3" borderId="18" xfId="0" applyFont="1" applyFill="1" applyBorder="1" applyAlignment="1">
      <alignment horizontal="left" vertical="center"/>
    </xf>
    <xf numFmtId="0" fontId="21" fillId="0" borderId="25" xfId="0" applyFont="1" applyBorder="1" applyAlignment="1">
      <alignment horizontal="left" vertical="center" wrapText="1"/>
    </xf>
    <xf numFmtId="0" fontId="21" fillId="0" borderId="1" xfId="0" applyFont="1" applyBorder="1" applyAlignment="1">
      <alignment horizontal="left" vertical="center" wrapText="1"/>
    </xf>
    <xf numFmtId="39" fontId="4" fillId="3" borderId="45" xfId="1" applyNumberFormat="1" applyFont="1" applyFill="1" applyBorder="1" applyAlignment="1" applyProtection="1">
      <alignment horizontal="right" vertical="center"/>
    </xf>
    <xf numFmtId="39" fontId="4" fillId="3" borderId="31" xfId="1" applyNumberFormat="1" applyFont="1" applyFill="1" applyBorder="1" applyAlignment="1" applyProtection="1">
      <alignment horizontal="right" vertical="center"/>
    </xf>
    <xf numFmtId="43" fontId="4" fillId="3" borderId="37" xfId="1" applyFont="1" applyFill="1" applyBorder="1" applyAlignment="1" applyProtection="1">
      <alignment vertical="center"/>
    </xf>
    <xf numFmtId="43" fontId="4" fillId="3" borderId="42" xfId="1" applyFont="1" applyFill="1" applyBorder="1" applyAlignment="1" applyProtection="1">
      <alignment vertical="center"/>
    </xf>
    <xf numFmtId="0" fontId="5" fillId="4" borderId="33" xfId="0" applyFont="1" applyFill="1" applyBorder="1" applyAlignment="1">
      <alignment horizontal="left" vertical="center" wrapText="1"/>
    </xf>
    <xf numFmtId="0" fontId="5" fillId="4" borderId="23" xfId="0" applyFont="1" applyFill="1" applyBorder="1" applyAlignment="1">
      <alignment horizontal="left" vertical="center" wrapText="1"/>
    </xf>
    <xf numFmtId="0" fontId="5" fillId="4" borderId="18" xfId="0" applyFont="1" applyFill="1" applyBorder="1" applyAlignment="1">
      <alignment horizontal="left" vertical="center" wrapText="1"/>
    </xf>
    <xf numFmtId="0" fontId="4" fillId="0" borderId="33" xfId="0" applyFont="1" applyBorder="1" applyAlignment="1" applyProtection="1">
      <alignment horizontal="center" vertical="center" wrapText="1"/>
      <protection locked="0"/>
    </xf>
    <xf numFmtId="0" fontId="4" fillId="0" borderId="23" xfId="0" applyFont="1" applyBorder="1" applyAlignment="1" applyProtection="1">
      <alignment horizontal="center" vertical="center" wrapText="1"/>
      <protection locked="0"/>
    </xf>
    <xf numFmtId="0" fontId="4" fillId="0" borderId="17" xfId="0" applyFont="1" applyBorder="1" applyAlignment="1" applyProtection="1">
      <alignment horizontal="center" vertical="center" wrapText="1"/>
      <protection locked="0"/>
    </xf>
    <xf numFmtId="0" fontId="4" fillId="2" borderId="25" xfId="0" applyFont="1" applyFill="1" applyBorder="1" applyAlignment="1">
      <alignment horizontal="left" vertical="center"/>
    </xf>
    <xf numFmtId="0" fontId="4" fillId="2" borderId="1" xfId="0" applyFont="1" applyFill="1" applyBorder="1" applyAlignment="1">
      <alignment horizontal="left" vertical="center"/>
    </xf>
    <xf numFmtId="44" fontId="4" fillId="0" borderId="37" xfId="4" applyFont="1" applyFill="1" applyBorder="1" applyAlignment="1" applyProtection="1">
      <alignment horizontal="center" vertical="center" wrapText="1" readingOrder="1"/>
    </xf>
    <xf numFmtId="44" fontId="4" fillId="0" borderId="28" xfId="4" applyFont="1" applyFill="1" applyBorder="1" applyAlignment="1" applyProtection="1">
      <alignment horizontal="center" vertical="center" wrapText="1" readingOrder="1"/>
    </xf>
    <xf numFmtId="44" fontId="4" fillId="0" borderId="42" xfId="4" applyFont="1" applyFill="1" applyBorder="1" applyAlignment="1" applyProtection="1">
      <alignment horizontal="center" vertical="center" wrapText="1" readingOrder="1"/>
    </xf>
    <xf numFmtId="4" fontId="11" fillId="2" borderId="25" xfId="0" applyNumberFormat="1" applyFont="1" applyFill="1" applyBorder="1" applyAlignment="1">
      <alignment horizontal="right" vertical="center"/>
    </xf>
    <xf numFmtId="4" fontId="11" fillId="2" borderId="2" xfId="0" applyNumberFormat="1" applyFont="1" applyFill="1" applyBorder="1" applyAlignment="1">
      <alignment horizontal="right" vertical="center"/>
    </xf>
    <xf numFmtId="43" fontId="4" fillId="3" borderId="33" xfId="1" applyFont="1" applyFill="1" applyBorder="1" applyAlignment="1" applyProtection="1">
      <alignment horizontal="right" vertical="center" wrapText="1"/>
    </xf>
    <xf numFmtId="43" fontId="4" fillId="3" borderId="18" xfId="1" applyFont="1" applyFill="1" applyBorder="1" applyAlignment="1" applyProtection="1">
      <alignment horizontal="right" vertical="center" wrapText="1"/>
    </xf>
    <xf numFmtId="0" fontId="4" fillId="3" borderId="33" xfId="0" applyFont="1" applyFill="1" applyBorder="1" applyAlignment="1" applyProtection="1">
      <alignment horizontal="left" vertical="center" wrapText="1"/>
      <protection locked="0"/>
    </xf>
    <xf numFmtId="0" fontId="4" fillId="3" borderId="23" xfId="0" applyFont="1" applyFill="1" applyBorder="1" applyAlignment="1" applyProtection="1">
      <alignment horizontal="left" vertical="center" wrapText="1"/>
      <protection locked="0"/>
    </xf>
    <xf numFmtId="0" fontId="4" fillId="3" borderId="18" xfId="0" applyFont="1" applyFill="1" applyBorder="1" applyAlignment="1" applyProtection="1">
      <alignment horizontal="left" vertical="center" wrapText="1"/>
      <protection locked="0"/>
    </xf>
    <xf numFmtId="0" fontId="4" fillId="2" borderId="25" xfId="0" applyFont="1" applyFill="1" applyBorder="1" applyAlignment="1">
      <alignment horizontal="left" vertical="center" wrapText="1"/>
    </xf>
    <xf numFmtId="0" fontId="4" fillId="2" borderId="1" xfId="0" applyFont="1" applyFill="1" applyBorder="1" applyAlignment="1">
      <alignment horizontal="left" vertical="center" wrapText="1"/>
    </xf>
    <xf numFmtId="0" fontId="4" fillId="2" borderId="2" xfId="0" applyFont="1" applyFill="1" applyBorder="1" applyAlignment="1">
      <alignment horizontal="left" vertical="center" wrapText="1"/>
    </xf>
    <xf numFmtId="0" fontId="4" fillId="3" borderId="33" xfId="0" applyFont="1" applyFill="1" applyBorder="1" applyAlignment="1">
      <alignment horizontal="left" vertical="center" wrapText="1"/>
    </xf>
    <xf numFmtId="0" fontId="4" fillId="3" borderId="23" xfId="0" applyFont="1" applyFill="1" applyBorder="1" applyAlignment="1">
      <alignment horizontal="left" vertical="center" wrapText="1"/>
    </xf>
    <xf numFmtId="0" fontId="4" fillId="3" borderId="18" xfId="0" applyFont="1" applyFill="1" applyBorder="1" applyAlignment="1">
      <alignment horizontal="left" vertical="center" wrapText="1"/>
    </xf>
    <xf numFmtId="0" fontId="17" fillId="0" borderId="34" xfId="0" applyFont="1" applyBorder="1" applyAlignment="1" applyProtection="1">
      <alignment horizontal="left" vertical="center" wrapText="1"/>
      <protection locked="0"/>
    </xf>
    <xf numFmtId="0" fontId="17" fillId="0" borderId="29" xfId="0" applyFont="1" applyBorder="1" applyAlignment="1" applyProtection="1">
      <alignment horizontal="left" vertical="center" wrapText="1"/>
      <protection locked="0"/>
    </xf>
    <xf numFmtId="0" fontId="16" fillId="0" borderId="34" xfId="0" applyFont="1" applyBorder="1" applyAlignment="1">
      <alignment horizontal="left" vertical="center"/>
    </xf>
    <xf numFmtId="0" fontId="16" fillId="0" borderId="35" xfId="0" applyFont="1" applyBorder="1" applyAlignment="1">
      <alignment horizontal="left" vertical="center"/>
    </xf>
    <xf numFmtId="4" fontId="17" fillId="0" borderId="34" xfId="0" applyNumberFormat="1" applyFont="1" applyBorder="1" applyAlignment="1">
      <alignment horizontal="right" vertical="center"/>
    </xf>
    <xf numFmtId="4" fontId="17" fillId="0" borderId="41" xfId="0" applyNumberFormat="1" applyFont="1" applyBorder="1" applyAlignment="1">
      <alignment horizontal="right" vertical="center"/>
    </xf>
  </cellXfs>
  <cellStyles count="6">
    <cellStyle name="Comma" xfId="1" builtinId="3"/>
    <cellStyle name="Comma 2" xfId="3" xr:uid="{00000000-0005-0000-0000-000001000000}"/>
    <cellStyle name="Currency" xfId="4" builtinId="4"/>
    <cellStyle name="Currency 2" xfId="2" xr:uid="{00000000-0005-0000-0000-000003000000}"/>
    <cellStyle name="Hyperlink" xfId="5" builtinId="8"/>
    <cellStyle name="Normal" xfId="0" builtinId="0"/>
  </cellStyles>
  <dxfs count="0"/>
  <tableStyles count="0" defaultTableStyle="TableStyleMedium9" defaultPivotStyle="PivotStyleLight16"/>
  <colors>
    <mruColors>
      <color rgb="FFFFFF66"/>
      <color rgb="FFFFFFCC"/>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xdr:from>
      <xdr:col>2</xdr:col>
      <xdr:colOff>0</xdr:colOff>
      <xdr:row>15</xdr:row>
      <xdr:rowOff>0</xdr:rowOff>
    </xdr:from>
    <xdr:to>
      <xdr:col>20</xdr:col>
      <xdr:colOff>0</xdr:colOff>
      <xdr:row>15</xdr:row>
      <xdr:rowOff>0</xdr:rowOff>
    </xdr:to>
    <xdr:pic>
      <xdr:nvPicPr>
        <xdr:cNvPr id="4097" name="Object 1">
          <a:extLst>
            <a:ext uri="{FF2B5EF4-FFF2-40B4-BE49-F238E27FC236}">
              <a16:creationId xmlns:a16="http://schemas.microsoft.com/office/drawing/2014/main" id="{00000000-0008-0000-0000-000001100000}"/>
            </a:ext>
          </a:extLst>
        </xdr:cNvPr>
        <xdr:cNvPicPr preferRelativeResize="0">
          <a:picLocks noChangeArrowheads="1" noChangeShapeType="1"/>
        </xdr:cNvPicPr>
      </xdr:nvPicPr>
      <xdr:blipFill>
        <a:blip xmlns:r="http://schemas.openxmlformats.org/officeDocument/2006/relationships">
          <a:extLst>
            <a:ext uri="{28A0092B-C50C-407E-A947-70E740481C1C}">
              <a14:useLocalDpi xmlns:a14="http://schemas.microsoft.com/office/drawing/2010/main" val="0"/>
            </a:ext>
          </a:extLst>
        </a:blip>
        <a:srcRect/>
        <a:stretch>
          <a:fillRect/>
        </a:stretch>
      </xdr:blipFill>
      <xdr:spPr bwMode="auto">
        <a:xfrm>
          <a:off x="485775" y="5238750"/>
          <a:ext cx="6286500" cy="0"/>
        </a:xfrm>
        <a:prstGeom prst="rect">
          <a:avLst/>
        </a:prstGeom>
        <a:noFill/>
        <a:ln>
          <a:noFill/>
        </a:ln>
        <a:effectLst/>
        <a:extLst>
          <a:ext uri="{91240B29-F687-4F45-9708-019B960494DF}">
            <a14:hiddenLine xmlns:a14="http://schemas.microsoft.com/office/drawing/2010/main" w="9525" algn="in">
              <a:noFill/>
              <a:miter lim="800000"/>
              <a:headEnd/>
              <a:tailEnd/>
            </a14:hiddenLine>
          </a:ext>
          <a:ext uri="{AF507438-7753-43E0-B8FC-AC1667EBCBE1}">
            <a14:hiddenEffects xmlns:a14="http://schemas.microsoft.com/office/drawing/2010/main">
              <a:effectLst>
                <a:outerShdw dist="35921" dir="2700000" algn="ctr" rotWithShape="0">
                  <a:srgbClr val="CCCCCC"/>
                </a:outerShdw>
              </a:effectLst>
            </a14:hiddenEffects>
          </a:ext>
        </a:extLst>
      </xdr:spPr>
    </xdr:pic>
    <xdr:clientData/>
  </xdr:twoCellAnchor>
  <xdr:twoCellAnchor editAs="oneCell">
    <xdr:from>
      <xdr:col>0</xdr:col>
      <xdr:colOff>7620</xdr:colOff>
      <xdr:row>0</xdr:row>
      <xdr:rowOff>355985</xdr:rowOff>
    </xdr:from>
    <xdr:to>
      <xdr:col>19</xdr:col>
      <xdr:colOff>202212</xdr:colOff>
      <xdr:row>11</xdr:row>
      <xdr:rowOff>66668</xdr:rowOff>
    </xdr:to>
    <xdr:pic>
      <xdr:nvPicPr>
        <xdr:cNvPr id="3" name="Picture 2">
          <a:extLst>
            <a:ext uri="{FF2B5EF4-FFF2-40B4-BE49-F238E27FC236}">
              <a16:creationId xmlns:a16="http://schemas.microsoft.com/office/drawing/2014/main" id="{C901A5E8-CA4E-5198-1E74-468620830592}"/>
            </a:ext>
          </a:extLst>
        </xdr:cNvPr>
        <xdr:cNvPicPr>
          <a:picLocks noChangeAspect="1"/>
        </xdr:cNvPicPr>
      </xdr:nvPicPr>
      <xdr:blipFill rotWithShape="1">
        <a:blip xmlns:r="http://schemas.openxmlformats.org/officeDocument/2006/relationships" r:embed="rId1"/>
        <a:srcRect t="26587" b="12534"/>
        <a:stretch/>
      </xdr:blipFill>
      <xdr:spPr>
        <a:xfrm>
          <a:off x="7620" y="355985"/>
          <a:ext cx="8718986" cy="2520077"/>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146413</xdr:colOff>
      <xdr:row>2</xdr:row>
      <xdr:rowOff>0</xdr:rowOff>
    </xdr:from>
    <xdr:to>
      <xdr:col>22</xdr:col>
      <xdr:colOff>201696</xdr:colOff>
      <xdr:row>11</xdr:row>
      <xdr:rowOff>320829</xdr:rowOff>
    </xdr:to>
    <xdr:pic>
      <xdr:nvPicPr>
        <xdr:cNvPr id="7" name="Picture 6">
          <a:extLst>
            <a:ext uri="{FF2B5EF4-FFF2-40B4-BE49-F238E27FC236}">
              <a16:creationId xmlns:a16="http://schemas.microsoft.com/office/drawing/2014/main" id="{C193A583-CD66-45E5-9DA3-5624670B5B41}"/>
            </a:ext>
          </a:extLst>
        </xdr:cNvPr>
        <xdr:cNvPicPr>
          <a:picLocks noChangeAspect="1"/>
        </xdr:cNvPicPr>
      </xdr:nvPicPr>
      <xdr:blipFill>
        <a:blip xmlns:r="http://schemas.openxmlformats.org/officeDocument/2006/relationships" r:embed="rId1"/>
        <a:stretch>
          <a:fillRect/>
        </a:stretch>
      </xdr:blipFill>
      <xdr:spPr>
        <a:xfrm>
          <a:off x="251188" y="438150"/>
          <a:ext cx="7418108" cy="3387879"/>
        </a:xfrm>
        <a:prstGeom prst="rect">
          <a:avLst/>
        </a:prstGeom>
      </xdr:spPr>
    </xdr:pic>
    <xdr:clientData/>
  </xdr:twoCellAnchor>
  <xdr:twoCellAnchor>
    <xdr:from>
      <xdr:col>1</xdr:col>
      <xdr:colOff>11545</xdr:colOff>
      <xdr:row>13</xdr:row>
      <xdr:rowOff>282114</xdr:rowOff>
    </xdr:from>
    <xdr:to>
      <xdr:col>8</xdr:col>
      <xdr:colOff>97306</xdr:colOff>
      <xdr:row>14</xdr:row>
      <xdr:rowOff>198438</xdr:rowOff>
    </xdr:to>
    <xdr:sp macro="" textlink="">
      <xdr:nvSpPr>
        <xdr:cNvPr id="2" name="TextBox 1">
          <a:extLst>
            <a:ext uri="{FF2B5EF4-FFF2-40B4-BE49-F238E27FC236}">
              <a16:creationId xmlns:a16="http://schemas.microsoft.com/office/drawing/2014/main" id="{6373F1D2-B07B-473D-B844-A9A03AA6135C}"/>
            </a:ext>
          </a:extLst>
        </xdr:cNvPr>
        <xdr:cNvSpPr txBox="1"/>
      </xdr:nvSpPr>
      <xdr:spPr>
        <a:xfrm>
          <a:off x="116320" y="4511214"/>
          <a:ext cx="2447961" cy="405969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200" b="1" i="1" u="sng"/>
            <a:t>AGRONOMICS</a:t>
          </a:r>
        </a:p>
        <a:p>
          <a:endParaRPr lang="en-US" sz="1100"/>
        </a:p>
        <a:p>
          <a:r>
            <a:rPr lang="en-US" sz="1100"/>
            <a:t>-Build strips in the fall or spring, or utilize</a:t>
          </a:r>
          <a:r>
            <a:rPr lang="en-US" sz="1100" baseline="0"/>
            <a:t> to refresh strips while placing liquid fertilizer</a:t>
          </a:r>
          <a:endParaRPr lang="en-US" sz="1100"/>
        </a:p>
        <a:p>
          <a:endParaRPr lang="en-US" sz="1100" baseline="0">
            <a:solidFill>
              <a:schemeClr val="dk1"/>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lang="en-US" sz="1100" baseline="0">
              <a:solidFill>
                <a:schemeClr val="dk1"/>
              </a:solidFill>
              <a:effectLst/>
              <a:latin typeface="+mn-lt"/>
              <a:ea typeface="+mn-ea"/>
              <a:cs typeface="+mn-cs"/>
            </a:rPr>
            <a:t>- Operating speeds of 6-10 mph</a:t>
          </a:r>
          <a:endParaRPr lang="en-US">
            <a:effectLst/>
          </a:endParaRPr>
        </a:p>
        <a:p>
          <a:endParaRPr lang="en-US" sz="1100" baseline="0">
            <a:solidFill>
              <a:schemeClr val="dk1"/>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lang="en-US" sz="1100" baseline="0">
              <a:solidFill>
                <a:schemeClr val="dk1"/>
              </a:solidFill>
              <a:effectLst/>
              <a:latin typeface="+mn-lt"/>
              <a:ea typeface="+mn-ea"/>
              <a:cs typeface="+mn-cs"/>
            </a:rPr>
            <a:t>-Warmer &amp; drier strips improve planting conditions, allow for faster planting speeds</a:t>
          </a:r>
        </a:p>
        <a:p>
          <a:pPr marL="0" marR="0" lvl="0" indent="0" defTabSz="914400" eaLnBrk="1" fontAlgn="auto" latinLnBrk="0" hangingPunct="1">
            <a:lnSpc>
              <a:spcPct val="100000"/>
            </a:lnSpc>
            <a:spcBef>
              <a:spcPts val="0"/>
            </a:spcBef>
            <a:spcAft>
              <a:spcPts val="0"/>
            </a:spcAft>
            <a:buClrTx/>
            <a:buSzTx/>
            <a:buFontTx/>
            <a:buNone/>
            <a:tabLst/>
            <a:defRPr/>
          </a:pPr>
          <a:r>
            <a:rPr lang="en-US" sz="1100" baseline="0">
              <a:solidFill>
                <a:schemeClr val="dk1"/>
              </a:solidFill>
              <a:effectLst/>
              <a:latin typeface="+mn-lt"/>
              <a:ea typeface="+mn-ea"/>
              <a:cs typeface="+mn-cs"/>
            </a:rPr>
            <a:t> </a:t>
          </a:r>
        </a:p>
        <a:p>
          <a:pPr marL="0" marR="0" lvl="0" indent="0" defTabSz="914400" eaLnBrk="1" fontAlgn="auto" latinLnBrk="0" hangingPunct="1">
            <a:lnSpc>
              <a:spcPct val="100000"/>
            </a:lnSpc>
            <a:spcBef>
              <a:spcPts val="0"/>
            </a:spcBef>
            <a:spcAft>
              <a:spcPts val="0"/>
            </a:spcAft>
            <a:buClrTx/>
            <a:buSzTx/>
            <a:buFontTx/>
            <a:buNone/>
            <a:tabLst/>
            <a:defRPr/>
          </a:pPr>
          <a:r>
            <a:rPr lang="en-US" sz="1100" baseline="0">
              <a:solidFill>
                <a:schemeClr val="dk1"/>
              </a:solidFill>
              <a:effectLst/>
              <a:latin typeface="+mn-lt"/>
              <a:ea typeface="+mn-ea"/>
              <a:cs typeface="+mn-cs"/>
            </a:rPr>
            <a:t>- </a:t>
          </a:r>
          <a:r>
            <a:rPr lang="en-US" sz="1100">
              <a:solidFill>
                <a:schemeClr val="dk1"/>
              </a:solidFill>
              <a:effectLst/>
              <a:latin typeface="+mn-lt"/>
              <a:ea typeface="+mn-ea"/>
              <a:cs typeface="+mn-cs"/>
            </a:rPr>
            <a:t>Creates</a:t>
          </a:r>
          <a:r>
            <a:rPr lang="en-US" sz="1100" baseline="0">
              <a:solidFill>
                <a:schemeClr val="dk1"/>
              </a:solidFill>
              <a:effectLst/>
              <a:latin typeface="+mn-lt"/>
              <a:ea typeface="+mn-ea"/>
              <a:cs typeface="+mn-cs"/>
            </a:rPr>
            <a:t> 10" wide strips, designed to accommodate the width of the planter unit for a better ride &amp; consistent seed placement, improving emergence</a:t>
          </a:r>
          <a:endParaRPr lang="en-US">
            <a:effectLst/>
          </a:endParaRPr>
        </a:p>
        <a:p>
          <a:endParaRPr lang="en-US" sz="1100" baseline="0"/>
        </a:p>
        <a:p>
          <a:r>
            <a:rPr lang="en-US" sz="1100" baseline="0"/>
            <a:t>- Manage residue and create an ideal seed-growing environment</a:t>
          </a:r>
        </a:p>
        <a:p>
          <a:endParaRPr lang="en-US" sz="1100" baseline="0"/>
        </a:p>
        <a:p>
          <a:r>
            <a:rPr lang="en-US" sz="1100" baseline="0"/>
            <a:t>- Increased nutrient use efficiency for crops, placing fertilizer in the strip</a:t>
          </a:r>
          <a:endParaRPr lang="en-US" sz="1100"/>
        </a:p>
      </xdr:txBody>
    </xdr:sp>
    <xdr:clientData/>
  </xdr:twoCellAnchor>
  <xdr:oneCellAnchor>
    <xdr:from>
      <xdr:col>8</xdr:col>
      <xdr:colOff>352456</xdr:colOff>
      <xdr:row>13</xdr:row>
      <xdr:rowOff>265545</xdr:rowOff>
    </xdr:from>
    <xdr:ext cx="2393009" cy="3896592"/>
    <xdr:sp macro="" textlink="">
      <xdr:nvSpPr>
        <xdr:cNvPr id="3" name="TextBox 2">
          <a:extLst>
            <a:ext uri="{FF2B5EF4-FFF2-40B4-BE49-F238E27FC236}">
              <a16:creationId xmlns:a16="http://schemas.microsoft.com/office/drawing/2014/main" id="{CF6A4838-D79D-4660-836A-E72C7AACEF56}"/>
            </a:ext>
          </a:extLst>
        </xdr:cNvPr>
        <xdr:cNvSpPr txBox="1"/>
      </xdr:nvSpPr>
      <xdr:spPr>
        <a:xfrm>
          <a:off x="2819431" y="4494645"/>
          <a:ext cx="2393009" cy="3896592"/>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ctr"/>
          <a:r>
            <a:rPr lang="en-US" sz="1200" b="1" i="1" u="sng"/>
            <a:t>2984</a:t>
          </a:r>
          <a:r>
            <a:rPr lang="en-US" sz="1200" b="1" i="1" u="sng" baseline="0"/>
            <a:t> CC STANDARD UNIT</a:t>
          </a:r>
        </a:p>
        <a:p>
          <a:endParaRPr lang="en-US">
            <a:effectLst/>
          </a:endParaRPr>
        </a:p>
        <a:p>
          <a:r>
            <a:rPr lang="en-US" sz="1100"/>
            <a:t>- Parallel linkage for</a:t>
          </a:r>
          <a:r>
            <a:rPr lang="en-US" sz="1100" baseline="0"/>
            <a:t> individual row performance</a:t>
          </a:r>
        </a:p>
        <a:p>
          <a:endParaRPr lang="en-US" sz="1100" baseline="0"/>
        </a:p>
        <a:p>
          <a:r>
            <a:rPr lang="en-US" sz="1100" baseline="0"/>
            <a:t>- Row cleaners to move residue</a:t>
          </a:r>
        </a:p>
        <a:p>
          <a:endParaRPr lang="en-US" sz="1100"/>
        </a:p>
        <a:p>
          <a:r>
            <a:rPr lang="en-US" sz="1100" baseline="0"/>
            <a:t>- Spoke gauge wheels control depth</a:t>
          </a:r>
        </a:p>
        <a:p>
          <a:pPr lvl="1"/>
          <a:r>
            <a:rPr lang="en-US" sz="1100" baseline="0"/>
            <a:t>▪1 1/2"- 4" range </a:t>
          </a:r>
        </a:p>
        <a:p>
          <a:pPr lvl="1"/>
          <a:r>
            <a:rPr lang="en-US" sz="1100" baseline="0"/>
            <a:t>(1/4" increments)</a:t>
          </a:r>
        </a:p>
        <a:p>
          <a:pPr lvl="1"/>
          <a:endParaRPr lang="en-US" sz="1100" baseline="0"/>
        </a:p>
        <a:p>
          <a:pPr lvl="0"/>
          <a:r>
            <a:rPr lang="en-US" sz="1100" baseline="0"/>
            <a:t>- Three-blade design for ideal mixture of soil</a:t>
          </a:r>
        </a:p>
        <a:p>
          <a:pPr lvl="0"/>
          <a:endParaRPr lang="en-US" sz="1100" baseline="0"/>
        </a:p>
        <a:p>
          <a:pPr lvl="0"/>
          <a:r>
            <a:rPr lang="en-US" sz="1100" baseline="0"/>
            <a:t>- Rolling basket for optimal soil conditioning</a:t>
          </a:r>
        </a:p>
        <a:p>
          <a:pPr lvl="0"/>
          <a:endParaRPr lang="en-US" sz="1100" baseline="0"/>
        </a:p>
        <a:p>
          <a:pPr lvl="0"/>
          <a:r>
            <a:rPr lang="en-US" sz="1100" baseline="0"/>
            <a:t>- Dry &amp; liquid options for fertilizer placement</a:t>
          </a:r>
        </a:p>
        <a:p>
          <a:pPr lvl="0"/>
          <a:endParaRPr lang="en-US" sz="1100" baseline="0"/>
        </a:p>
      </xdr:txBody>
    </xdr:sp>
    <xdr:clientData/>
  </xdr:oneCellAnchor>
  <xdr:twoCellAnchor>
    <xdr:from>
      <xdr:col>16</xdr:col>
      <xdr:colOff>226419</xdr:colOff>
      <xdr:row>13</xdr:row>
      <xdr:rowOff>289597</xdr:rowOff>
    </xdr:from>
    <xdr:to>
      <xdr:col>22</xdr:col>
      <xdr:colOff>394938</xdr:colOff>
      <xdr:row>13</xdr:row>
      <xdr:rowOff>4104822</xdr:rowOff>
    </xdr:to>
    <xdr:sp macro="" textlink="">
      <xdr:nvSpPr>
        <xdr:cNvPr id="4" name="TextBox 3">
          <a:extLst>
            <a:ext uri="{FF2B5EF4-FFF2-40B4-BE49-F238E27FC236}">
              <a16:creationId xmlns:a16="http://schemas.microsoft.com/office/drawing/2014/main" id="{4D7DCE19-1C17-479B-8C76-38ACFA49B338}"/>
            </a:ext>
          </a:extLst>
        </xdr:cNvPr>
        <xdr:cNvSpPr txBox="1"/>
      </xdr:nvSpPr>
      <xdr:spPr>
        <a:xfrm>
          <a:off x="5408019" y="4518697"/>
          <a:ext cx="2254494" cy="381522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200" b="1" i="1" u="sng"/>
            <a:t>CAB</a:t>
          </a:r>
          <a:r>
            <a:rPr lang="en-US" sz="1200" b="1" i="1" u="sng" baseline="0"/>
            <a:t> CONTROL</a:t>
          </a:r>
        </a:p>
        <a:p>
          <a:pPr algn="ctr"/>
          <a:endParaRPr lang="en-US" sz="1200" b="1" i="1" baseline="0"/>
        </a:p>
        <a:p>
          <a:pPr algn="l"/>
          <a:r>
            <a:rPr lang="en-US" sz="1200" b="0" i="0" baseline="0"/>
            <a:t>- </a:t>
          </a:r>
          <a:r>
            <a:rPr lang="en-US" sz="1100" b="0" i="0">
              <a:solidFill>
                <a:schemeClr val="dk1"/>
              </a:solidFill>
              <a:effectLst/>
              <a:latin typeface="+mn-lt"/>
              <a:ea typeface="+mn-ea"/>
              <a:cs typeface="+mn-cs"/>
            </a:rPr>
            <a:t>Using a multiple-circuit air system, growers can easily regulate air pressure settings from the cab</a:t>
          </a:r>
        </a:p>
        <a:p>
          <a:pPr algn="l"/>
          <a:endParaRPr lang="en-US" sz="1200" b="0" i="0" baseline="0"/>
        </a:p>
        <a:p>
          <a:pPr marL="0" marR="0" lvl="0" indent="0" defTabSz="914400" eaLnBrk="1" fontAlgn="auto" latinLnBrk="0" hangingPunct="1">
            <a:lnSpc>
              <a:spcPct val="100000"/>
            </a:lnSpc>
            <a:spcBef>
              <a:spcPts val="0"/>
            </a:spcBef>
            <a:spcAft>
              <a:spcPts val="0"/>
            </a:spcAft>
            <a:buClrTx/>
            <a:buSzTx/>
            <a:buFontTx/>
            <a:buNone/>
            <a:tabLst/>
            <a:defRPr/>
          </a:pPr>
          <a:r>
            <a:rPr lang="en-US" sz="1100">
              <a:solidFill>
                <a:schemeClr val="dk1"/>
              </a:solidFill>
              <a:effectLst/>
              <a:latin typeface="+mn-lt"/>
              <a:ea typeface="+mn-ea"/>
              <a:cs typeface="+mn-cs"/>
            </a:rPr>
            <a:t>-Adjustable air </a:t>
          </a:r>
          <a:r>
            <a:rPr lang="en-US" sz="1100" baseline="0">
              <a:solidFill>
                <a:schemeClr val="dk1"/>
              </a:solidFill>
              <a:effectLst/>
              <a:latin typeface="+mn-lt"/>
              <a:ea typeface="+mn-ea"/>
              <a:cs typeface="+mn-cs"/>
            </a:rPr>
            <a:t>pressure on</a:t>
          </a:r>
          <a:r>
            <a:rPr lang="en-US" sz="1100" b="0" baseline="0">
              <a:solidFill>
                <a:schemeClr val="dk1"/>
              </a:solidFill>
              <a:effectLst/>
              <a:latin typeface="+mn-lt"/>
              <a:ea typeface="+mn-ea"/>
              <a:cs typeface="+mn-cs"/>
            </a:rPr>
            <a:t> row cleaners moves residue for</a:t>
          </a:r>
          <a:r>
            <a:rPr lang="en-US" sz="1100" baseline="0">
              <a:solidFill>
                <a:schemeClr val="dk1"/>
              </a:solidFill>
              <a:effectLst/>
              <a:latin typeface="+mn-lt"/>
              <a:ea typeface="+mn-ea"/>
              <a:cs typeface="+mn-cs"/>
            </a:rPr>
            <a:t> different field conditions   			                                          </a:t>
          </a:r>
        </a:p>
        <a:p>
          <a:pPr marL="0" marR="0" lvl="0" indent="0" defTabSz="914400" eaLnBrk="1" fontAlgn="auto" latinLnBrk="0" hangingPunct="1">
            <a:lnSpc>
              <a:spcPct val="100000"/>
            </a:lnSpc>
            <a:spcBef>
              <a:spcPts val="0"/>
            </a:spcBef>
            <a:spcAft>
              <a:spcPts val="0"/>
            </a:spcAft>
            <a:buClrTx/>
            <a:buSzTx/>
            <a:buFontTx/>
            <a:buNone/>
            <a:tabLst/>
            <a:defRPr/>
          </a:pPr>
          <a:r>
            <a:rPr lang="en-US" sz="1100" baseline="0">
              <a:solidFill>
                <a:schemeClr val="dk1"/>
              </a:solidFill>
              <a:effectLst/>
              <a:latin typeface="+mn-lt"/>
              <a:ea typeface="+mn-ea"/>
              <a:cs typeface="+mn-cs"/>
            </a:rPr>
            <a:t>-Adjustable airbag down pressure on row units</a:t>
          </a:r>
        </a:p>
        <a:p>
          <a:pPr marL="0" marR="0" lvl="0" indent="0" defTabSz="914400" eaLnBrk="1" fontAlgn="auto" latinLnBrk="0" hangingPunct="1">
            <a:lnSpc>
              <a:spcPct val="100000"/>
            </a:lnSpc>
            <a:spcBef>
              <a:spcPts val="0"/>
            </a:spcBef>
            <a:spcAft>
              <a:spcPts val="0"/>
            </a:spcAft>
            <a:buClrTx/>
            <a:buSzTx/>
            <a:buFontTx/>
            <a:buNone/>
            <a:tabLst/>
            <a:defRPr/>
          </a:pPr>
          <a:endParaRPr lang="en-US" sz="1100" baseline="0">
            <a:solidFill>
              <a:schemeClr val="dk1"/>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lang="en-US" sz="1100" baseline="0">
              <a:solidFill>
                <a:schemeClr val="dk1"/>
              </a:solidFill>
              <a:effectLst/>
              <a:latin typeface="+mn-lt"/>
              <a:ea typeface="+mn-ea"/>
              <a:cs typeface="+mn-cs"/>
            </a:rPr>
            <a:t>- Adjustable air cylinder pressure on rolling basket </a:t>
          </a:r>
        </a:p>
        <a:p>
          <a:pPr marL="0" marR="0" lvl="0" indent="0" defTabSz="914400" eaLnBrk="1" fontAlgn="auto" latinLnBrk="0" hangingPunct="1">
            <a:lnSpc>
              <a:spcPct val="100000"/>
            </a:lnSpc>
            <a:spcBef>
              <a:spcPts val="0"/>
            </a:spcBef>
            <a:spcAft>
              <a:spcPts val="0"/>
            </a:spcAft>
            <a:buClrTx/>
            <a:buSzTx/>
            <a:buFontTx/>
            <a:buNone/>
            <a:tabLst/>
            <a:defRPr/>
          </a:pPr>
          <a:r>
            <a:rPr lang="en-US" sz="1100" baseline="0">
              <a:solidFill>
                <a:schemeClr val="dk1"/>
              </a:solidFill>
              <a:effectLst/>
              <a:latin typeface="+mn-lt"/>
              <a:ea typeface="+mn-ea"/>
              <a:cs typeface="+mn-cs"/>
            </a:rPr>
            <a:t>									</a:t>
          </a:r>
        </a:p>
      </xdr:txBody>
    </xdr:sp>
    <xdr:clientData/>
  </xdr:twoCellAnchor>
  <xdr:twoCellAnchor editAs="oneCell">
    <xdr:from>
      <xdr:col>3</xdr:col>
      <xdr:colOff>328841</xdr:colOff>
      <xdr:row>2</xdr:row>
      <xdr:rowOff>13121</xdr:rowOff>
    </xdr:from>
    <xdr:to>
      <xdr:col>7</xdr:col>
      <xdr:colOff>323170</xdr:colOff>
      <xdr:row>3</xdr:row>
      <xdr:rowOff>140454</xdr:rowOff>
    </xdr:to>
    <xdr:pic>
      <xdr:nvPicPr>
        <xdr:cNvPr id="6" name="Picture 5">
          <a:extLst>
            <a:ext uri="{FF2B5EF4-FFF2-40B4-BE49-F238E27FC236}">
              <a16:creationId xmlns:a16="http://schemas.microsoft.com/office/drawing/2014/main" id="{DDB1DFA4-3AF1-4EA0-82E2-81429A3F3605}"/>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119416" y="451271"/>
          <a:ext cx="1289729" cy="479758"/>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3</xdr:row>
      <xdr:rowOff>85725</xdr:rowOff>
    </xdr:from>
    <xdr:to>
      <xdr:col>8</xdr:col>
      <xdr:colOff>416513</xdr:colOff>
      <xdr:row>20</xdr:row>
      <xdr:rowOff>0</xdr:rowOff>
    </xdr:to>
    <xdr:pic>
      <xdr:nvPicPr>
        <xdr:cNvPr id="2" name="Picture 1">
          <a:extLst>
            <a:ext uri="{FF2B5EF4-FFF2-40B4-BE49-F238E27FC236}">
              <a16:creationId xmlns:a16="http://schemas.microsoft.com/office/drawing/2014/main" id="{602DE62C-894A-0001-E7D0-076E5BA34992}"/>
            </a:ext>
          </a:extLst>
        </xdr:cNvPr>
        <xdr:cNvPicPr>
          <a:picLocks noChangeAspect="1"/>
        </xdr:cNvPicPr>
      </xdr:nvPicPr>
      <xdr:blipFill rotWithShape="1">
        <a:blip xmlns:r="http://schemas.openxmlformats.org/officeDocument/2006/relationships" r:embed="rId1"/>
        <a:srcRect l="6386" t="32162" r="73095" b="42552"/>
        <a:stretch/>
      </xdr:blipFill>
      <xdr:spPr>
        <a:xfrm>
          <a:off x="0" y="657225"/>
          <a:ext cx="10836863" cy="3152775"/>
        </a:xfrm>
        <a:prstGeom prst="rect">
          <a:avLst/>
        </a:prstGeom>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hyperlink" Target="mailto:cfast@fastagsolutions.com" TargetMode="External"/><Relationship Id="rId2" Type="http://schemas.openxmlformats.org/officeDocument/2006/relationships/hyperlink" Target="mailto:dallensworth@yetterco.com" TargetMode="External"/><Relationship Id="rId1" Type="http://schemas.openxmlformats.org/officeDocument/2006/relationships/hyperlink" Target="mailto:athompson@yetterco.com" TargetMode="External"/><Relationship Id="rId5" Type="http://schemas.openxmlformats.org/officeDocument/2006/relationships/drawing" Target="../drawings/drawing3.xml"/><Relationship Id="rId4"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AL28"/>
  <sheetViews>
    <sheetView showGridLines="0" tabSelected="1" zoomScale="99" zoomScaleNormal="99" workbookViewId="0">
      <selection sqref="A1:T1"/>
    </sheetView>
  </sheetViews>
  <sheetFormatPr defaultColWidth="4.6640625" defaultRowHeight="13.2" x14ac:dyDescent="0.25"/>
  <cols>
    <col min="1" max="1" width="1.5546875" style="2" customWidth="1"/>
    <col min="2" max="2" width="5.6640625" style="1" customWidth="1"/>
    <col min="3" max="3" width="16" style="1" customWidth="1"/>
    <col min="4" max="6" width="5.6640625" style="1" customWidth="1"/>
    <col min="7" max="7" width="2.33203125" style="1" customWidth="1"/>
    <col min="8" max="9" width="5.6640625" style="1" customWidth="1"/>
    <col min="10" max="10" width="11.6640625" style="1" customWidth="1"/>
    <col min="11" max="12" width="5.6640625" style="1" customWidth="1"/>
    <col min="13" max="13" width="2.33203125" style="1" customWidth="1"/>
    <col min="14" max="16" width="5.6640625" style="1" customWidth="1"/>
    <col min="17" max="17" width="15.5546875" style="1" customWidth="1"/>
    <col min="18" max="19" width="5.6640625" style="1" customWidth="1"/>
    <col min="20" max="20" width="3.109375" style="1" customWidth="1"/>
    <col min="21" max="21" width="2.44140625" style="2" customWidth="1"/>
    <col min="22" max="36" width="9.33203125" style="2" customWidth="1"/>
    <col min="37" max="248" width="9.33203125" style="1" customWidth="1"/>
    <col min="249" max="249" width="5.5546875" style="1" customWidth="1"/>
    <col min="250" max="250" width="3.44140625" style="1" customWidth="1"/>
    <col min="251" max="16384" width="4.6640625" style="1"/>
  </cols>
  <sheetData>
    <row r="1" spans="1:38" ht="28.5" customHeight="1" x14ac:dyDescent="0.25">
      <c r="A1" s="201" t="s">
        <v>96</v>
      </c>
      <c r="B1" s="202"/>
      <c r="C1" s="202"/>
      <c r="D1" s="202"/>
      <c r="E1" s="202"/>
      <c r="F1" s="202"/>
      <c r="G1" s="202"/>
      <c r="H1" s="202"/>
      <c r="I1" s="202"/>
      <c r="J1" s="202"/>
      <c r="K1" s="202"/>
      <c r="L1" s="202"/>
      <c r="M1" s="202"/>
      <c r="N1" s="202"/>
      <c r="O1" s="202"/>
      <c r="P1" s="202"/>
      <c r="Q1" s="202"/>
      <c r="R1" s="202"/>
      <c r="S1" s="202"/>
      <c r="T1" s="203"/>
      <c r="AK1" s="2"/>
      <c r="AL1" s="2"/>
    </row>
    <row r="2" spans="1:38" s="2" customFormat="1" ht="6" customHeight="1" x14ac:dyDescent="0.3">
      <c r="A2" s="26"/>
      <c r="B2" s="27"/>
      <c r="C2" s="27"/>
      <c r="D2" s="27"/>
      <c r="E2" s="27"/>
      <c r="F2" s="27"/>
      <c r="G2" s="27"/>
      <c r="H2" s="27"/>
      <c r="I2" s="27"/>
      <c r="J2" s="28"/>
      <c r="K2" s="29"/>
      <c r="L2" s="29"/>
      <c r="M2" s="29"/>
      <c r="N2" s="29"/>
      <c r="O2" s="29"/>
      <c r="P2" s="29"/>
      <c r="Q2" s="29"/>
      <c r="R2" s="29"/>
      <c r="S2" s="29"/>
      <c r="T2" s="30"/>
    </row>
    <row r="3" spans="1:38" s="2" customFormat="1" ht="27.75" customHeight="1" x14ac:dyDescent="0.35">
      <c r="A3" s="204"/>
      <c r="B3" s="205"/>
      <c r="C3" s="205"/>
      <c r="D3" s="205"/>
      <c r="E3" s="205"/>
      <c r="F3" s="205"/>
      <c r="G3" s="205"/>
      <c r="H3" s="205"/>
      <c r="I3" s="205"/>
      <c r="J3" s="205"/>
      <c r="K3" s="205"/>
      <c r="L3" s="205"/>
      <c r="M3" s="205"/>
      <c r="N3" s="205"/>
      <c r="O3" s="205"/>
      <c r="P3" s="205"/>
      <c r="Q3" s="205"/>
      <c r="R3" s="205"/>
      <c r="S3" s="205"/>
      <c r="T3" s="206"/>
    </row>
    <row r="4" spans="1:38" s="4" customFormat="1" ht="21" customHeight="1" x14ac:dyDescent="0.3">
      <c r="A4" s="31"/>
      <c r="B4" s="32"/>
      <c r="C4" s="33"/>
      <c r="D4" s="207"/>
      <c r="E4" s="207"/>
      <c r="F4" s="208"/>
      <c r="G4" s="208"/>
      <c r="H4" s="208"/>
      <c r="I4" s="208"/>
      <c r="J4" s="208"/>
      <c r="K4" s="208"/>
      <c r="L4" s="34"/>
      <c r="M4" s="34"/>
      <c r="N4" s="207"/>
      <c r="O4" s="208"/>
      <c r="P4" s="208"/>
      <c r="Q4" s="208"/>
      <c r="R4" s="208"/>
      <c r="S4" s="208"/>
      <c r="T4" s="35"/>
    </row>
    <row r="5" spans="1:38" ht="5.25" customHeight="1" x14ac:dyDescent="0.3">
      <c r="A5" s="26"/>
      <c r="B5" s="36"/>
      <c r="C5" s="36"/>
      <c r="D5" s="37"/>
      <c r="E5" s="37"/>
      <c r="F5" s="37"/>
      <c r="G5" s="37"/>
      <c r="H5" s="37"/>
      <c r="I5" s="37"/>
      <c r="J5" s="37"/>
      <c r="K5" s="37"/>
      <c r="L5" s="37"/>
      <c r="M5" s="37"/>
      <c r="N5" s="37"/>
      <c r="O5" s="37"/>
      <c r="P5" s="37"/>
      <c r="Q5" s="37"/>
      <c r="R5" s="37"/>
      <c r="S5" s="37"/>
      <c r="T5" s="38"/>
    </row>
    <row r="6" spans="1:38" s="6" customFormat="1" ht="72.75" customHeight="1" x14ac:dyDescent="0.3">
      <c r="A6" s="39"/>
      <c r="B6" s="40"/>
      <c r="C6" s="40"/>
      <c r="D6" s="41"/>
      <c r="E6" s="41"/>
      <c r="F6" s="42"/>
      <c r="G6" s="42"/>
      <c r="H6" s="41"/>
      <c r="I6" s="42"/>
      <c r="J6" s="41"/>
      <c r="K6" s="41"/>
      <c r="L6" s="43"/>
      <c r="M6" s="43"/>
      <c r="N6" s="41"/>
      <c r="O6" s="42"/>
      <c r="P6" s="41"/>
      <c r="Q6" s="41"/>
      <c r="R6" s="42"/>
      <c r="S6" s="41"/>
      <c r="T6" s="44"/>
    </row>
    <row r="7" spans="1:38" s="6" customFormat="1" ht="4.5" customHeight="1" x14ac:dyDescent="0.3">
      <c r="A7" s="39"/>
      <c r="B7" s="40"/>
      <c r="C7" s="40"/>
      <c r="D7" s="41"/>
      <c r="E7" s="41"/>
      <c r="F7" s="42"/>
      <c r="G7" s="42"/>
      <c r="H7" s="41"/>
      <c r="I7" s="42"/>
      <c r="J7" s="41"/>
      <c r="K7" s="41"/>
      <c r="L7" s="43"/>
      <c r="M7" s="43"/>
      <c r="N7" s="41"/>
      <c r="O7" s="42"/>
      <c r="P7" s="41"/>
      <c r="Q7" s="41"/>
      <c r="R7" s="42"/>
      <c r="S7" s="41"/>
      <c r="T7" s="44"/>
    </row>
    <row r="8" spans="1:38" ht="10.95" customHeight="1" x14ac:dyDescent="0.3">
      <c r="A8" s="26"/>
      <c r="B8" s="36"/>
      <c r="C8" s="36"/>
      <c r="D8" s="45"/>
      <c r="E8" s="45"/>
      <c r="F8" s="46"/>
      <c r="G8" s="46"/>
      <c r="H8" s="46"/>
      <c r="I8" s="46"/>
      <c r="J8" s="46"/>
      <c r="K8" s="47"/>
      <c r="L8" s="37"/>
      <c r="M8" s="37"/>
      <c r="N8" s="46"/>
      <c r="O8" s="46"/>
      <c r="P8" s="46"/>
      <c r="Q8" s="46"/>
      <c r="R8" s="46"/>
      <c r="S8" s="46"/>
      <c r="T8" s="38"/>
    </row>
    <row r="9" spans="1:38" ht="21.75" customHeight="1" x14ac:dyDescent="0.3">
      <c r="A9" s="26"/>
      <c r="B9" s="36"/>
      <c r="C9" s="36"/>
      <c r="D9" s="45"/>
      <c r="E9" s="45"/>
      <c r="F9" s="46"/>
      <c r="G9" s="46"/>
      <c r="H9" s="46"/>
      <c r="I9" s="46"/>
      <c r="J9" s="46"/>
      <c r="K9" s="47"/>
      <c r="L9" s="37"/>
      <c r="M9" s="37"/>
      <c r="N9" s="46"/>
      <c r="O9" s="46"/>
      <c r="P9" s="46"/>
      <c r="Q9" s="46"/>
      <c r="R9" s="46"/>
      <c r="S9" s="46"/>
      <c r="T9" s="38"/>
    </row>
    <row r="10" spans="1:38" ht="15.75" customHeight="1" x14ac:dyDescent="0.3">
      <c r="A10" s="26"/>
      <c r="B10" s="36"/>
      <c r="C10" s="36"/>
      <c r="D10" s="45"/>
      <c r="E10" s="45"/>
      <c r="F10" s="46"/>
      <c r="G10" s="46"/>
      <c r="H10" s="46"/>
      <c r="I10" s="46"/>
      <c r="J10" s="46"/>
      <c r="K10" s="47"/>
      <c r="L10" s="37"/>
      <c r="M10" s="37"/>
      <c r="N10" s="46"/>
      <c r="O10" s="46"/>
      <c r="P10" s="46"/>
      <c r="Q10" s="46"/>
      <c r="R10" s="46"/>
      <c r="S10" s="46"/>
      <c r="T10" s="38"/>
    </row>
    <row r="11" spans="1:38" ht="6.6" customHeight="1" x14ac:dyDescent="0.3">
      <c r="A11" s="26"/>
      <c r="B11" s="36"/>
      <c r="C11" s="36"/>
      <c r="D11" s="45"/>
      <c r="E11" s="45"/>
      <c r="F11" s="46"/>
      <c r="G11" s="46"/>
      <c r="H11" s="46"/>
      <c r="I11" s="46"/>
      <c r="J11" s="46"/>
      <c r="K11" s="47"/>
      <c r="L11" s="37"/>
      <c r="M11" s="37"/>
      <c r="N11" s="46"/>
      <c r="O11" s="46"/>
      <c r="P11" s="46"/>
      <c r="Q11" s="46"/>
      <c r="R11" s="46"/>
      <c r="S11" s="46"/>
      <c r="T11" s="38"/>
    </row>
    <row r="12" spans="1:38" ht="6" customHeight="1" thickBot="1" x14ac:dyDescent="0.35">
      <c r="A12" s="48"/>
      <c r="B12" s="49"/>
      <c r="C12" s="49"/>
      <c r="D12" s="49"/>
      <c r="E12" s="49"/>
      <c r="F12" s="49"/>
      <c r="G12" s="49"/>
      <c r="H12" s="49"/>
      <c r="I12" s="49"/>
      <c r="J12" s="49"/>
      <c r="K12" s="49"/>
      <c r="L12" s="49"/>
      <c r="M12" s="49"/>
      <c r="N12" s="49"/>
      <c r="O12" s="49"/>
      <c r="P12" s="49"/>
      <c r="Q12" s="49"/>
      <c r="R12" s="49"/>
      <c r="S12" s="49"/>
      <c r="T12" s="50"/>
    </row>
    <row r="13" spans="1:38" ht="6" customHeight="1" thickBot="1" x14ac:dyDescent="0.35">
      <c r="A13" s="36"/>
      <c r="B13" s="36"/>
      <c r="C13" s="36"/>
      <c r="D13" s="36"/>
      <c r="E13" s="36"/>
      <c r="F13" s="36"/>
      <c r="G13" s="36"/>
      <c r="H13" s="36"/>
      <c r="I13" s="36"/>
      <c r="J13" s="36"/>
      <c r="K13" s="36"/>
      <c r="L13" s="36"/>
      <c r="M13" s="36"/>
      <c r="N13" s="36"/>
      <c r="O13" s="36"/>
      <c r="P13" s="36"/>
      <c r="Q13" s="36"/>
      <c r="R13" s="36"/>
      <c r="S13" s="36"/>
      <c r="T13" s="36"/>
    </row>
    <row r="14" spans="1:38" ht="27.75" customHeight="1" x14ac:dyDescent="0.25">
      <c r="A14" s="209" t="s">
        <v>103</v>
      </c>
      <c r="B14" s="210"/>
      <c r="C14" s="210"/>
      <c r="D14" s="210"/>
      <c r="E14" s="210"/>
      <c r="F14" s="210"/>
      <c r="G14" s="210"/>
      <c r="H14" s="210"/>
      <c r="I14" s="210"/>
      <c r="J14" s="210"/>
      <c r="K14" s="210"/>
      <c r="L14" s="210"/>
      <c r="M14" s="210"/>
      <c r="N14" s="210"/>
      <c r="O14" s="210"/>
      <c r="P14" s="210"/>
      <c r="Q14" s="210"/>
      <c r="R14" s="210"/>
      <c r="S14" s="210"/>
      <c r="T14" s="211"/>
      <c r="AK14" s="2"/>
      <c r="AL14" s="2"/>
    </row>
    <row r="15" spans="1:38" s="2" customFormat="1" ht="8.25" customHeight="1" x14ac:dyDescent="0.25">
      <c r="A15" s="5"/>
      <c r="B15" s="10"/>
      <c r="C15" s="10"/>
      <c r="D15" s="10"/>
      <c r="E15" s="10"/>
      <c r="F15" s="10"/>
      <c r="G15" s="10"/>
      <c r="H15" s="10"/>
      <c r="I15" s="10"/>
      <c r="J15" s="11"/>
      <c r="K15" s="12"/>
      <c r="L15" s="12"/>
      <c r="M15" s="12"/>
      <c r="N15" s="12"/>
      <c r="O15" s="12"/>
      <c r="P15" s="12"/>
      <c r="Q15" s="12"/>
      <c r="R15" s="12"/>
      <c r="S15" s="12"/>
      <c r="T15" s="13"/>
    </row>
    <row r="16" spans="1:38" s="9" customFormat="1" ht="344.25" customHeight="1" x14ac:dyDescent="0.3">
      <c r="A16" s="7"/>
      <c r="B16" s="195" t="s">
        <v>0</v>
      </c>
      <c r="C16" s="195"/>
      <c r="D16" s="195"/>
      <c r="E16" s="195"/>
      <c r="F16" s="195"/>
      <c r="G16" s="14"/>
      <c r="H16" s="195" t="s">
        <v>104</v>
      </c>
      <c r="I16" s="196"/>
      <c r="J16" s="196"/>
      <c r="K16" s="196"/>
      <c r="L16" s="196"/>
      <c r="M16" s="14"/>
      <c r="N16" s="197" t="s">
        <v>1</v>
      </c>
      <c r="O16" s="196"/>
      <c r="P16" s="196"/>
      <c r="Q16" s="196"/>
      <c r="R16" s="196"/>
      <c r="S16" s="196"/>
      <c r="T16" s="8"/>
    </row>
    <row r="17" spans="1:20" s="3" customFormat="1" ht="21.75" customHeight="1" thickBot="1" x14ac:dyDescent="0.3">
      <c r="A17" s="198" t="s">
        <v>105</v>
      </c>
      <c r="B17" s="199"/>
      <c r="C17" s="199"/>
      <c r="D17" s="199"/>
      <c r="E17" s="199"/>
      <c r="F17" s="199"/>
      <c r="G17" s="199"/>
      <c r="H17" s="199"/>
      <c r="I17" s="199"/>
      <c r="J17" s="199"/>
      <c r="K17" s="199"/>
      <c r="L17" s="199"/>
      <c r="M17" s="199"/>
      <c r="N17" s="199"/>
      <c r="O17" s="199"/>
      <c r="P17" s="199"/>
      <c r="Q17" s="199"/>
      <c r="R17" s="199"/>
      <c r="S17" s="199"/>
      <c r="T17" s="200"/>
    </row>
    <row r="18" spans="1:20" s="2" customFormat="1" x14ac:dyDescent="0.25"/>
    <row r="19" spans="1:20" s="2" customFormat="1" x14ac:dyDescent="0.25"/>
    <row r="20" spans="1:20" s="2" customFormat="1" x14ac:dyDescent="0.25"/>
    <row r="21" spans="1:20" s="2" customFormat="1" x14ac:dyDescent="0.25"/>
    <row r="22" spans="1:20" s="2" customFormat="1" x14ac:dyDescent="0.25"/>
    <row r="23" spans="1:20" s="2" customFormat="1" x14ac:dyDescent="0.25"/>
    <row r="24" spans="1:20" s="2" customFormat="1" x14ac:dyDescent="0.25"/>
    <row r="25" spans="1:20" s="2" customFormat="1" x14ac:dyDescent="0.25"/>
    <row r="26" spans="1:20" s="2" customFormat="1" x14ac:dyDescent="0.25"/>
    <row r="27" spans="1:20" s="2" customFormat="1" x14ac:dyDescent="0.25"/>
    <row r="28" spans="1:20" s="2" customFormat="1" x14ac:dyDescent="0.25"/>
  </sheetData>
  <sheetProtection algorithmName="SHA-512" hashValue="ammZReD9/DvFArEheeYpqUISPc/UmVNi043xDTgkNARf9hBmoWUYaSFdUq98wepwKfAEBMV9d/0jHkt5e2jhMg==" saltValue="0hc+d+WSImOKv8+3SBLL2Q==" spinCount="100000" sheet="1" objects="1" scenarios="1"/>
  <mergeCells count="9">
    <mergeCell ref="B16:F16"/>
    <mergeCell ref="H16:L16"/>
    <mergeCell ref="N16:S16"/>
    <mergeCell ref="A17:T17"/>
    <mergeCell ref="A1:T1"/>
    <mergeCell ref="A3:T3"/>
    <mergeCell ref="D4:K4"/>
    <mergeCell ref="N4:S4"/>
    <mergeCell ref="A14:T14"/>
  </mergeCells>
  <printOptions horizontalCentered="1"/>
  <pageMargins left="0.45" right="0.45" top="0.5" bottom="0.5" header="0.3" footer="0.3"/>
  <pageSetup scale="94"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8698A7-7984-4C58-B4C9-54A272D5FDFD}">
  <sheetPr>
    <pageSetUpPr fitToPage="1"/>
  </sheetPr>
  <dimension ref="A1:AL31"/>
  <sheetViews>
    <sheetView showGridLines="0" zoomScaleNormal="100" workbookViewId="0">
      <selection sqref="A1:W1"/>
    </sheetView>
  </sheetViews>
  <sheetFormatPr defaultColWidth="4.6640625" defaultRowHeight="13.2" x14ac:dyDescent="0.25"/>
  <cols>
    <col min="1" max="1" width="1.5546875" style="2" customWidth="1"/>
    <col min="2" max="2" width="5.6640625" style="1" customWidth="1"/>
    <col min="3" max="3" width="4.5546875" style="1" customWidth="1"/>
    <col min="4" max="6" width="5.6640625" style="1" customWidth="1"/>
    <col min="7" max="7" width="2.33203125" style="1" customWidth="1"/>
    <col min="8" max="9" width="5.6640625" style="1" customWidth="1"/>
    <col min="10" max="10" width="4.109375" style="1" customWidth="1"/>
    <col min="11" max="12" width="5.6640625" style="1" customWidth="1"/>
    <col min="13" max="13" width="2.33203125" style="1" customWidth="1"/>
    <col min="14" max="16" width="5.6640625" style="1" customWidth="1"/>
    <col min="17" max="17" width="5" style="1" customWidth="1"/>
    <col min="18" max="19" width="5.6640625" style="1" customWidth="1"/>
    <col min="20" max="20" width="3.109375" style="1" customWidth="1"/>
    <col min="21" max="21" width="2.44140625" style="2" customWidth="1"/>
    <col min="22" max="24" width="9.33203125" style="2" customWidth="1"/>
    <col min="25" max="25" width="106.5546875" style="2" customWidth="1"/>
    <col min="26" max="36" width="9.33203125" style="2" customWidth="1"/>
    <col min="37" max="248" width="9.33203125" style="1" customWidth="1"/>
    <col min="249" max="249" width="5.5546875" style="1" customWidth="1"/>
    <col min="250" max="250" width="3.44140625" style="1" customWidth="1"/>
    <col min="251" max="16384" width="4.6640625" style="1"/>
  </cols>
  <sheetData>
    <row r="1" spans="1:38" ht="28.5" customHeight="1" thickBot="1" x14ac:dyDescent="0.3">
      <c r="A1" s="212" t="s">
        <v>102</v>
      </c>
      <c r="B1" s="213"/>
      <c r="C1" s="213"/>
      <c r="D1" s="213"/>
      <c r="E1" s="213"/>
      <c r="F1" s="213"/>
      <c r="G1" s="213"/>
      <c r="H1" s="213"/>
      <c r="I1" s="213"/>
      <c r="J1" s="213"/>
      <c r="K1" s="213"/>
      <c r="L1" s="213"/>
      <c r="M1" s="213"/>
      <c r="N1" s="213"/>
      <c r="O1" s="213"/>
      <c r="P1" s="213"/>
      <c r="Q1" s="213"/>
      <c r="R1" s="213"/>
      <c r="S1" s="213"/>
      <c r="T1" s="213"/>
      <c r="U1" s="213"/>
      <c r="V1" s="213"/>
      <c r="W1" s="214"/>
      <c r="AK1" s="2"/>
      <c r="AL1" s="2"/>
    </row>
    <row r="2" spans="1:38" s="2" customFormat="1" ht="6" customHeight="1" x14ac:dyDescent="0.3">
      <c r="A2" s="170"/>
      <c r="B2" s="171"/>
      <c r="C2" s="171"/>
      <c r="D2" s="171"/>
      <c r="E2" s="171"/>
      <c r="F2" s="171"/>
      <c r="G2" s="171"/>
      <c r="H2" s="171"/>
      <c r="I2" s="171"/>
      <c r="J2" s="172"/>
      <c r="K2" s="173"/>
      <c r="L2" s="173"/>
      <c r="M2" s="173"/>
      <c r="N2" s="173"/>
      <c r="O2" s="173"/>
      <c r="P2" s="173"/>
      <c r="Q2" s="173"/>
      <c r="R2" s="173"/>
      <c r="S2" s="173"/>
      <c r="T2" s="173"/>
      <c r="U2" s="174"/>
      <c r="V2" s="174"/>
      <c r="W2" s="175"/>
    </row>
    <row r="3" spans="1:38" s="2" customFormat="1" ht="27.75" customHeight="1" x14ac:dyDescent="0.35">
      <c r="A3" s="141"/>
      <c r="B3" s="151"/>
      <c r="C3" s="151"/>
      <c r="D3" s="151"/>
      <c r="E3" s="151"/>
      <c r="F3" s="151"/>
      <c r="G3" s="151"/>
      <c r="H3" s="151"/>
      <c r="I3" s="151"/>
      <c r="J3" s="151"/>
      <c r="K3" s="151"/>
      <c r="L3" s="151"/>
      <c r="M3" s="151"/>
      <c r="N3" s="151"/>
      <c r="O3" s="151"/>
      <c r="P3" s="151"/>
      <c r="Q3" s="151"/>
      <c r="R3" s="151"/>
      <c r="S3" s="151"/>
      <c r="T3" s="151"/>
      <c r="U3" s="164"/>
      <c r="V3" s="164"/>
      <c r="W3" s="165"/>
    </row>
    <row r="4" spans="1:38" s="4" customFormat="1" ht="72" customHeight="1" x14ac:dyDescent="0.3">
      <c r="A4" s="142"/>
      <c r="B4" s="152"/>
      <c r="C4" s="153"/>
      <c r="D4" s="154"/>
      <c r="E4" s="154"/>
      <c r="F4" s="155"/>
      <c r="G4" s="155"/>
      <c r="H4" s="155"/>
      <c r="I4" s="155"/>
      <c r="J4" s="155"/>
      <c r="K4" s="155"/>
      <c r="L4" s="155"/>
      <c r="M4" s="155"/>
      <c r="N4" s="154"/>
      <c r="O4" s="155"/>
      <c r="P4" s="155"/>
      <c r="Q4" s="155"/>
      <c r="R4" s="155"/>
      <c r="S4" s="155"/>
      <c r="T4" s="153"/>
      <c r="U4" s="166"/>
      <c r="V4" s="166"/>
      <c r="W4" s="167"/>
    </row>
    <row r="5" spans="1:38" ht="5.25" customHeight="1" x14ac:dyDescent="0.3">
      <c r="A5" s="140"/>
      <c r="B5" s="156"/>
      <c r="C5" s="156"/>
      <c r="D5" s="156"/>
      <c r="E5" s="156"/>
      <c r="F5" s="156"/>
      <c r="G5" s="156"/>
      <c r="H5" s="156"/>
      <c r="I5" s="156"/>
      <c r="J5" s="156"/>
      <c r="K5" s="156"/>
      <c r="L5" s="156"/>
      <c r="M5" s="156"/>
      <c r="N5" s="156"/>
      <c r="O5" s="156"/>
      <c r="P5" s="156"/>
      <c r="Q5" s="156"/>
      <c r="R5" s="156"/>
      <c r="S5" s="156"/>
      <c r="T5" s="156"/>
      <c r="U5" s="164"/>
      <c r="V5" s="164"/>
      <c r="W5" s="165"/>
    </row>
    <row r="6" spans="1:38" s="6" customFormat="1" ht="72.75" customHeight="1" x14ac:dyDescent="0.3">
      <c r="A6" s="143"/>
      <c r="B6" s="157"/>
      <c r="C6" s="157"/>
      <c r="D6" s="158"/>
      <c r="E6" s="158"/>
      <c r="F6" s="159"/>
      <c r="G6" s="159"/>
      <c r="H6" s="158"/>
      <c r="I6" s="159"/>
      <c r="J6" s="158"/>
      <c r="K6" s="158"/>
      <c r="L6" s="160"/>
      <c r="M6" s="160"/>
      <c r="N6" s="158"/>
      <c r="O6" s="159"/>
      <c r="P6" s="158"/>
      <c r="Q6" s="158"/>
      <c r="R6" s="159"/>
      <c r="S6" s="158"/>
      <c r="T6" s="176"/>
      <c r="U6" s="168"/>
      <c r="V6" s="168"/>
      <c r="W6" s="169"/>
    </row>
    <row r="7" spans="1:38" s="6" customFormat="1" ht="4.5" customHeight="1" x14ac:dyDescent="0.3">
      <c r="A7" s="143"/>
      <c r="B7" s="157"/>
      <c r="C7" s="157"/>
      <c r="D7" s="158"/>
      <c r="E7" s="158"/>
      <c r="F7" s="159"/>
      <c r="G7" s="159"/>
      <c r="H7" s="158"/>
      <c r="I7" s="159"/>
      <c r="J7" s="158"/>
      <c r="K7" s="158"/>
      <c r="L7" s="160"/>
      <c r="M7" s="160"/>
      <c r="N7" s="158"/>
      <c r="O7" s="159"/>
      <c r="P7" s="158"/>
      <c r="Q7" s="158"/>
      <c r="R7" s="159"/>
      <c r="S7" s="158"/>
      <c r="T7" s="176"/>
      <c r="U7" s="168"/>
      <c r="V7" s="168"/>
      <c r="W7" s="169"/>
    </row>
    <row r="8" spans="1:38" ht="15.75" customHeight="1" x14ac:dyDescent="0.3">
      <c r="A8" s="140"/>
      <c r="B8" s="156"/>
      <c r="C8" s="156"/>
      <c r="D8" s="161"/>
      <c r="E8" s="161"/>
      <c r="F8" s="162"/>
      <c r="G8" s="162"/>
      <c r="H8" s="162"/>
      <c r="I8" s="162"/>
      <c r="J8" s="162"/>
      <c r="K8" s="163"/>
      <c r="L8" s="156"/>
      <c r="M8" s="156"/>
      <c r="N8" s="162"/>
      <c r="O8" s="162"/>
      <c r="P8" s="162"/>
      <c r="Q8" s="162"/>
      <c r="R8" s="162"/>
      <c r="S8" s="162"/>
      <c r="T8" s="156"/>
      <c r="U8" s="164"/>
      <c r="V8" s="164"/>
      <c r="W8" s="165"/>
    </row>
    <row r="9" spans="1:38" ht="21.6" customHeight="1" x14ac:dyDescent="0.3">
      <c r="A9" s="140"/>
      <c r="B9" s="156"/>
      <c r="C9" s="156"/>
      <c r="D9" s="161"/>
      <c r="E9" s="161"/>
      <c r="F9" s="162"/>
      <c r="G9" s="162"/>
      <c r="H9" s="162"/>
      <c r="I9" s="162"/>
      <c r="J9" s="162"/>
      <c r="K9" s="163"/>
      <c r="L9" s="156"/>
      <c r="M9" s="156"/>
      <c r="N9" s="162"/>
      <c r="O9" s="162"/>
      <c r="P9" s="162"/>
      <c r="Q9" s="162"/>
      <c r="R9" s="162"/>
      <c r="S9" s="162"/>
      <c r="T9" s="156"/>
      <c r="U9" s="164"/>
      <c r="V9" s="164"/>
      <c r="W9" s="165"/>
    </row>
    <row r="10" spans="1:38" ht="15.6" customHeight="1" x14ac:dyDescent="0.3">
      <c r="A10" s="140"/>
      <c r="B10" s="156"/>
      <c r="C10" s="156"/>
      <c r="D10" s="161"/>
      <c r="E10" s="161"/>
      <c r="F10" s="162"/>
      <c r="G10" s="162"/>
      <c r="H10" s="162"/>
      <c r="I10" s="162"/>
      <c r="J10" s="162"/>
      <c r="K10" s="163"/>
      <c r="L10" s="156"/>
      <c r="M10" s="156"/>
      <c r="N10" s="162"/>
      <c r="O10" s="162"/>
      <c r="P10" s="162"/>
      <c r="Q10" s="162"/>
      <c r="R10" s="162"/>
      <c r="S10" s="162"/>
      <c r="T10" s="156"/>
      <c r="U10" s="164"/>
      <c r="V10" s="164"/>
      <c r="W10" s="165"/>
    </row>
    <row r="11" spans="1:38" ht="6.6" customHeight="1" x14ac:dyDescent="0.3">
      <c r="A11" s="140"/>
      <c r="B11" s="156"/>
      <c r="C11" s="156"/>
      <c r="D11" s="161"/>
      <c r="E11" s="161"/>
      <c r="F11" s="162"/>
      <c r="G11" s="162"/>
      <c r="H11" s="162"/>
      <c r="I11" s="162"/>
      <c r="J11" s="162"/>
      <c r="K11" s="163"/>
      <c r="L11" s="156"/>
      <c r="M11" s="156"/>
      <c r="N11" s="162"/>
      <c r="O11" s="162"/>
      <c r="P11" s="162"/>
      <c r="Q11" s="162"/>
      <c r="R11" s="162"/>
      <c r="S11" s="162"/>
      <c r="T11" s="156"/>
      <c r="U11" s="164"/>
      <c r="V11" s="164"/>
      <c r="W11" s="165"/>
    </row>
    <row r="12" spans="1:38" ht="30.9" customHeight="1" thickBot="1" x14ac:dyDescent="0.35">
      <c r="A12" s="144"/>
      <c r="B12" s="145"/>
      <c r="C12" s="145"/>
      <c r="D12" s="145"/>
      <c r="E12" s="145"/>
      <c r="F12" s="145"/>
      <c r="G12" s="145"/>
      <c r="H12" s="145"/>
      <c r="I12" s="145"/>
      <c r="J12" s="145"/>
      <c r="K12" s="145"/>
      <c r="L12" s="145"/>
      <c r="M12" s="145"/>
      <c r="N12" s="145"/>
      <c r="O12" s="145"/>
      <c r="P12" s="145"/>
      <c r="Q12" s="145"/>
      <c r="R12" s="145"/>
      <c r="S12" s="145"/>
      <c r="T12" s="145"/>
      <c r="U12" s="177"/>
      <c r="V12" s="177"/>
      <c r="W12" s="178"/>
    </row>
    <row r="13" spans="1:38" ht="27.75" customHeight="1" thickBot="1" x14ac:dyDescent="0.3">
      <c r="A13" s="209" t="s">
        <v>97</v>
      </c>
      <c r="B13" s="210"/>
      <c r="C13" s="210"/>
      <c r="D13" s="210"/>
      <c r="E13" s="210"/>
      <c r="F13" s="210"/>
      <c r="G13" s="210"/>
      <c r="H13" s="210"/>
      <c r="I13" s="210"/>
      <c r="J13" s="210"/>
      <c r="K13" s="210"/>
      <c r="L13" s="210"/>
      <c r="M13" s="210"/>
      <c r="N13" s="210"/>
      <c r="O13" s="210"/>
      <c r="P13" s="210"/>
      <c r="Q13" s="210"/>
      <c r="R13" s="210"/>
      <c r="S13" s="210"/>
      <c r="T13" s="210"/>
      <c r="U13" s="210"/>
      <c r="V13" s="210"/>
      <c r="W13" s="211"/>
      <c r="AK13" s="2"/>
      <c r="AL13" s="2"/>
    </row>
    <row r="14" spans="1:38" s="2" customFormat="1" ht="326.39999999999998" customHeight="1" x14ac:dyDescent="0.25">
      <c r="A14" s="215"/>
      <c r="B14" s="216"/>
      <c r="C14" s="216"/>
      <c r="D14" s="216"/>
      <c r="E14" s="216"/>
      <c r="F14" s="216"/>
      <c r="G14" s="216"/>
      <c r="H14" s="216"/>
      <c r="I14" s="216"/>
      <c r="J14" s="216"/>
      <c r="K14" s="216"/>
      <c r="L14" s="216"/>
      <c r="M14" s="216"/>
      <c r="N14" s="216"/>
      <c r="O14" s="216"/>
      <c r="P14" s="216"/>
      <c r="Q14" s="216"/>
      <c r="R14" s="216"/>
      <c r="S14" s="216"/>
      <c r="T14" s="216"/>
      <c r="U14" s="180"/>
      <c r="V14" s="180"/>
      <c r="W14" s="181"/>
    </row>
    <row r="15" spans="1:38" s="2" customFormat="1" ht="21" customHeight="1" thickBot="1" x14ac:dyDescent="0.3">
      <c r="A15" s="182"/>
      <c r="B15" s="183"/>
      <c r="C15" s="183"/>
      <c r="D15" s="183"/>
      <c r="E15" s="183"/>
      <c r="F15" s="183"/>
      <c r="G15" s="183"/>
      <c r="H15" s="183"/>
      <c r="I15" s="183"/>
      <c r="J15" s="183"/>
      <c r="K15" s="183"/>
      <c r="L15" s="183"/>
      <c r="M15" s="183"/>
      <c r="N15" s="183"/>
      <c r="O15" s="183"/>
      <c r="P15" s="183"/>
      <c r="Q15" s="183"/>
      <c r="R15" s="183"/>
      <c r="S15" s="183"/>
      <c r="T15" s="183"/>
      <c r="U15" s="184"/>
      <c r="V15" s="184"/>
      <c r="W15" s="185"/>
    </row>
    <row r="16" spans="1:38" s="2" customFormat="1" ht="21" customHeight="1" x14ac:dyDescent="0.25">
      <c r="A16" s="217" t="s">
        <v>80</v>
      </c>
      <c r="B16" s="217"/>
      <c r="C16" s="217"/>
      <c r="D16" s="217"/>
      <c r="E16" s="217"/>
      <c r="F16" s="217"/>
      <c r="G16" s="217"/>
      <c r="H16" s="217"/>
      <c r="I16" s="217"/>
      <c r="J16" s="217"/>
      <c r="K16" s="217"/>
      <c r="L16" s="217"/>
      <c r="M16" s="217"/>
      <c r="N16" s="217"/>
      <c r="O16" s="217"/>
      <c r="P16" s="217"/>
      <c r="Q16" s="217"/>
      <c r="R16" s="217"/>
      <c r="S16" s="217"/>
      <c r="T16" s="217"/>
      <c r="U16" s="217"/>
      <c r="V16" s="217"/>
      <c r="W16" s="217"/>
    </row>
    <row r="17" spans="1:23" s="2" customFormat="1" ht="21" customHeight="1" x14ac:dyDescent="0.25">
      <c r="A17" s="179"/>
      <c r="B17" s="179"/>
      <c r="C17" s="179"/>
      <c r="D17" s="179"/>
      <c r="E17" s="179"/>
      <c r="F17" s="179"/>
      <c r="G17" s="179"/>
      <c r="H17" s="179"/>
      <c r="I17" s="179"/>
      <c r="J17" s="179"/>
      <c r="K17" s="179"/>
      <c r="L17" s="179"/>
      <c r="M17" s="179"/>
      <c r="N17" s="179"/>
      <c r="O17" s="179"/>
      <c r="P17" s="179"/>
      <c r="Q17" s="179"/>
      <c r="R17" s="179"/>
      <c r="S17" s="179"/>
      <c r="T17" s="179"/>
      <c r="U17" s="1"/>
      <c r="V17" s="1"/>
      <c r="W17" s="1"/>
    </row>
    <row r="18" spans="1:23" s="2" customFormat="1" ht="21" customHeight="1" x14ac:dyDescent="0.25">
      <c r="A18" s="179"/>
      <c r="B18" s="179"/>
      <c r="C18" s="179"/>
      <c r="D18" s="179"/>
      <c r="E18" s="179"/>
      <c r="F18" s="179"/>
      <c r="G18" s="179"/>
      <c r="H18" s="179"/>
      <c r="I18" s="179"/>
      <c r="J18" s="179"/>
      <c r="K18" s="179"/>
      <c r="L18" s="179"/>
      <c r="M18" s="179"/>
      <c r="N18" s="179"/>
      <c r="O18" s="179"/>
      <c r="P18" s="179"/>
      <c r="Q18" s="179"/>
      <c r="R18" s="179"/>
      <c r="S18" s="179"/>
      <c r="T18" s="179"/>
      <c r="U18" s="1"/>
      <c r="V18" s="1"/>
      <c r="W18" s="1"/>
    </row>
    <row r="19" spans="1:23" s="3" customFormat="1" ht="21.75" customHeight="1" x14ac:dyDescent="0.25">
      <c r="A19" s="179"/>
      <c r="B19" s="179"/>
      <c r="C19" s="179"/>
      <c r="D19" s="179"/>
      <c r="E19" s="179"/>
      <c r="F19" s="179"/>
      <c r="G19" s="179"/>
      <c r="H19" s="179"/>
      <c r="I19" s="179"/>
      <c r="J19" s="179"/>
      <c r="K19" s="179"/>
      <c r="L19" s="179"/>
      <c r="M19" s="179"/>
      <c r="N19" s="179"/>
      <c r="O19" s="179"/>
      <c r="P19" s="179"/>
      <c r="Q19" s="179"/>
      <c r="R19" s="179"/>
      <c r="S19" s="179"/>
      <c r="T19" s="179"/>
      <c r="U19" s="1"/>
      <c r="V19" s="1"/>
      <c r="W19" s="1"/>
    </row>
    <row r="20" spans="1:23" s="2" customFormat="1" x14ac:dyDescent="0.25">
      <c r="A20" s="217"/>
      <c r="B20" s="217"/>
      <c r="C20" s="217"/>
      <c r="D20" s="217"/>
      <c r="E20" s="217"/>
      <c r="F20" s="217"/>
      <c r="G20" s="217"/>
      <c r="H20" s="217"/>
      <c r="I20" s="217"/>
      <c r="J20" s="217"/>
      <c r="K20" s="217"/>
      <c r="L20" s="217"/>
      <c r="M20" s="217"/>
      <c r="N20" s="217"/>
      <c r="O20" s="217"/>
      <c r="P20" s="217"/>
      <c r="Q20" s="217"/>
      <c r="R20" s="217"/>
      <c r="S20" s="217"/>
      <c r="T20" s="217"/>
      <c r="U20" s="217"/>
      <c r="V20" s="217"/>
      <c r="W20" s="217"/>
    </row>
    <row r="21" spans="1:23" s="2" customFormat="1" x14ac:dyDescent="0.25"/>
    <row r="22" spans="1:23" s="2" customFormat="1" x14ac:dyDescent="0.25"/>
    <row r="23" spans="1:23" s="2" customFormat="1" x14ac:dyDescent="0.25"/>
    <row r="24" spans="1:23" s="2" customFormat="1" x14ac:dyDescent="0.25"/>
    <row r="25" spans="1:23" s="2" customFormat="1" x14ac:dyDescent="0.25"/>
    <row r="26" spans="1:23" s="2" customFormat="1" x14ac:dyDescent="0.25"/>
    <row r="27" spans="1:23" s="2" customFormat="1" x14ac:dyDescent="0.25"/>
    <row r="28" spans="1:23" s="2" customFormat="1" x14ac:dyDescent="0.25"/>
    <row r="29" spans="1:23" s="2" customFormat="1" x14ac:dyDescent="0.25"/>
    <row r="30" spans="1:23" s="2" customFormat="1" x14ac:dyDescent="0.25"/>
    <row r="31" spans="1:23" x14ac:dyDescent="0.25">
      <c r="B31" s="2"/>
      <c r="C31" s="2"/>
      <c r="D31" s="2"/>
      <c r="E31" s="2"/>
      <c r="F31" s="2"/>
      <c r="G31" s="2"/>
      <c r="H31" s="2"/>
      <c r="I31" s="2"/>
      <c r="J31" s="2"/>
      <c r="K31" s="2"/>
      <c r="L31" s="2"/>
      <c r="M31" s="2"/>
      <c r="N31" s="2"/>
      <c r="O31" s="2"/>
      <c r="P31" s="2"/>
      <c r="Q31" s="2"/>
      <c r="R31" s="2"/>
      <c r="S31" s="2"/>
      <c r="T31" s="2"/>
    </row>
  </sheetData>
  <sheetProtection algorithmName="SHA-512" hashValue="pETwYQkyGnzeHJQv/hvZuOFn3Zkewjot6P56aOR6eApybyCP09jWgrM/fvWYS6FZqtoX7xF9DFsMf39d29aIzw==" saltValue="OnkhPa8wgupZjulLpV/Dig==" spinCount="100000" sheet="1" objects="1" scenarios="1"/>
  <mergeCells count="5">
    <mergeCell ref="A1:W1"/>
    <mergeCell ref="A13:W13"/>
    <mergeCell ref="A14:T14"/>
    <mergeCell ref="A16:W16"/>
    <mergeCell ref="A20:W20"/>
  </mergeCells>
  <printOptions horizontalCentered="1"/>
  <pageMargins left="0.45" right="0.45" top="0.5" bottom="0.5" header="0.3" footer="0.3"/>
  <pageSetup scale="81"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V74"/>
  <sheetViews>
    <sheetView showGridLines="0" showZeros="0" zoomScale="80" zoomScaleNormal="80" workbookViewId="0">
      <selection activeCell="E10" sqref="E10"/>
    </sheetView>
  </sheetViews>
  <sheetFormatPr defaultColWidth="9.33203125" defaultRowHeight="13.2" x14ac:dyDescent="0.25"/>
  <cols>
    <col min="1" max="1" width="10.44140625" style="15" customWidth="1"/>
    <col min="2" max="2" width="9.88671875" style="15" customWidth="1"/>
    <col min="3" max="3" width="15.44140625" style="15" customWidth="1"/>
    <col min="4" max="4" width="14.6640625" style="15" customWidth="1"/>
    <col min="5" max="5" width="20" style="15" customWidth="1"/>
    <col min="6" max="6" width="18" style="15" customWidth="1"/>
    <col min="7" max="7" width="16.33203125" style="15" bestFit="1" customWidth="1"/>
    <col min="8" max="8" width="8" style="15" customWidth="1"/>
    <col min="9" max="10" width="15" style="15" customWidth="1"/>
    <col min="11" max="11" width="16.109375" style="15" customWidth="1"/>
    <col min="12" max="12" width="8.6640625" style="15" customWidth="1"/>
    <col min="13" max="13" width="7.5546875" style="15" customWidth="1"/>
    <col min="14" max="14" width="9.33203125" style="15" customWidth="1"/>
    <col min="15" max="15" width="14" style="15" customWidth="1"/>
    <col min="16" max="16" width="7.33203125" style="15" customWidth="1"/>
    <col min="17" max="17" width="11.33203125" style="15" customWidth="1"/>
    <col min="18" max="18" width="2.5546875" style="15" customWidth="1"/>
    <col min="19" max="19" width="18.88671875" style="15" bestFit="1" customWidth="1"/>
    <col min="20" max="16384" width="9.33203125" style="15"/>
  </cols>
  <sheetData>
    <row r="1" spans="1:19" ht="28.5" customHeight="1" x14ac:dyDescent="0.25">
      <c r="A1" s="268" t="s">
        <v>2</v>
      </c>
      <c r="B1" s="269"/>
      <c r="C1" s="269"/>
      <c r="D1" s="269"/>
      <c r="E1" s="269"/>
      <c r="F1" s="269"/>
      <c r="G1" s="269"/>
      <c r="H1" s="269"/>
      <c r="I1" s="269"/>
      <c r="J1" s="269"/>
      <c r="K1" s="269"/>
      <c r="L1" s="269"/>
      <c r="M1" s="269"/>
      <c r="N1" s="269"/>
      <c r="O1" s="269"/>
      <c r="P1" s="269"/>
      <c r="Q1" s="270"/>
    </row>
    <row r="2" spans="1:19" ht="25.5" customHeight="1" x14ac:dyDescent="0.25">
      <c r="A2" s="271" t="s">
        <v>3</v>
      </c>
      <c r="B2" s="272"/>
      <c r="C2" s="57"/>
      <c r="D2" s="58" t="s">
        <v>4</v>
      </c>
      <c r="E2" s="57"/>
      <c r="F2" s="77" t="s">
        <v>5</v>
      </c>
      <c r="G2" s="288"/>
      <c r="H2" s="289"/>
      <c r="I2" s="78" t="s">
        <v>6</v>
      </c>
      <c r="J2" s="57"/>
      <c r="K2" s="77" t="s">
        <v>7</v>
      </c>
      <c r="L2" s="288"/>
      <c r="M2" s="288"/>
      <c r="N2" s="289"/>
      <c r="O2" s="68" t="s">
        <v>8</v>
      </c>
      <c r="P2" s="273"/>
      <c r="Q2" s="274"/>
    </row>
    <row r="3" spans="1:19" ht="25.5" customHeight="1" x14ac:dyDescent="0.25">
      <c r="A3" s="284" t="s">
        <v>9</v>
      </c>
      <c r="B3" s="285"/>
      <c r="C3" s="301"/>
      <c r="D3" s="302"/>
      <c r="E3" s="62" t="s">
        <v>10</v>
      </c>
      <c r="F3" s="67"/>
      <c r="G3" s="286"/>
      <c r="H3" s="286"/>
      <c r="I3" s="287"/>
      <c r="J3" s="62" t="s">
        <v>11</v>
      </c>
      <c r="K3" s="286"/>
      <c r="L3" s="286"/>
      <c r="M3" s="286"/>
      <c r="N3" s="287"/>
      <c r="O3" s="62" t="s">
        <v>12</v>
      </c>
      <c r="P3" s="286"/>
      <c r="Q3" s="300"/>
    </row>
    <row r="4" spans="1:19" ht="17.25" customHeight="1" x14ac:dyDescent="0.25">
      <c r="A4" s="127" t="s">
        <v>13</v>
      </c>
      <c r="B4" s="118"/>
      <c r="C4" s="119"/>
      <c r="D4" s="120"/>
      <c r="E4" s="121"/>
      <c r="F4" s="118"/>
      <c r="G4" s="118"/>
      <c r="H4" s="122"/>
      <c r="I4" s="123" t="s">
        <v>14</v>
      </c>
      <c r="J4" s="121"/>
      <c r="K4" s="118"/>
      <c r="L4" s="118"/>
      <c r="M4" s="121"/>
      <c r="N4" s="121"/>
      <c r="O4" s="124"/>
      <c r="P4" s="125"/>
      <c r="Q4" s="126"/>
    </row>
    <row r="5" spans="1:19" ht="25.5" customHeight="1" x14ac:dyDescent="0.25">
      <c r="A5" s="59" t="s">
        <v>15</v>
      </c>
      <c r="B5" s="281"/>
      <c r="C5" s="281"/>
      <c r="D5" s="281"/>
      <c r="E5" s="281"/>
      <c r="F5" s="281"/>
      <c r="G5" s="281"/>
      <c r="H5" s="282"/>
      <c r="I5" s="60" t="s">
        <v>15</v>
      </c>
      <c r="J5" s="281"/>
      <c r="K5" s="281"/>
      <c r="L5" s="281"/>
      <c r="M5" s="281"/>
      <c r="N5" s="281"/>
      <c r="O5" s="281"/>
      <c r="P5" s="281"/>
      <c r="Q5" s="283"/>
    </row>
    <row r="6" spans="1:19" ht="25.5" customHeight="1" x14ac:dyDescent="0.25">
      <c r="A6" s="61" t="s">
        <v>16</v>
      </c>
      <c r="B6" s="281"/>
      <c r="C6" s="281"/>
      <c r="D6" s="281"/>
      <c r="E6" s="281"/>
      <c r="F6" s="281"/>
      <c r="G6" s="281"/>
      <c r="H6" s="282"/>
      <c r="I6" s="60" t="s">
        <v>16</v>
      </c>
      <c r="J6" s="281"/>
      <c r="K6" s="281"/>
      <c r="L6" s="281"/>
      <c r="M6" s="281"/>
      <c r="N6" s="281"/>
      <c r="O6" s="281"/>
      <c r="P6" s="281"/>
      <c r="Q6" s="283"/>
    </row>
    <row r="7" spans="1:19" ht="25.5" customHeight="1" thickBot="1" x14ac:dyDescent="0.3">
      <c r="A7" s="54" t="s">
        <v>17</v>
      </c>
      <c r="B7" s="279"/>
      <c r="C7" s="279"/>
      <c r="D7" s="280"/>
      <c r="E7" s="62" t="s">
        <v>18</v>
      </c>
      <c r="F7" s="81"/>
      <c r="G7" s="79" t="s">
        <v>19</v>
      </c>
      <c r="H7" s="81"/>
      <c r="I7" s="63" t="s">
        <v>17</v>
      </c>
      <c r="J7" s="279"/>
      <c r="K7" s="279"/>
      <c r="L7" s="279"/>
      <c r="M7" s="62" t="s">
        <v>18</v>
      </c>
      <c r="N7" s="67"/>
      <c r="O7" s="81"/>
      <c r="P7" s="55" t="s">
        <v>19</v>
      </c>
      <c r="Q7" s="56"/>
    </row>
    <row r="8" spans="1:19" s="16" customFormat="1" ht="22.5" customHeight="1" x14ac:dyDescent="0.3">
      <c r="A8" s="275" t="s">
        <v>20</v>
      </c>
      <c r="B8" s="276"/>
      <c r="C8" s="276"/>
      <c r="D8" s="276"/>
      <c r="E8" s="276"/>
      <c r="F8" s="276"/>
      <c r="G8" s="276"/>
      <c r="H8" s="276"/>
      <c r="I8" s="276"/>
      <c r="J8" s="276"/>
      <c r="K8" s="276"/>
      <c r="L8" s="276"/>
      <c r="M8" s="276"/>
      <c r="N8" s="276"/>
      <c r="O8" s="257"/>
      <c r="P8" s="277" t="s">
        <v>21</v>
      </c>
      <c r="Q8" s="278"/>
    </row>
    <row r="9" spans="1:19" s="16" customFormat="1" ht="22.2" customHeight="1" thickBot="1" x14ac:dyDescent="0.35">
      <c r="A9" s="101" t="s">
        <v>22</v>
      </c>
      <c r="B9" s="102" t="s">
        <v>23</v>
      </c>
      <c r="C9" s="307" t="s">
        <v>24</v>
      </c>
      <c r="D9" s="308"/>
      <c r="E9" s="90" t="s">
        <v>25</v>
      </c>
      <c r="F9" s="290" t="s">
        <v>26</v>
      </c>
      <c r="G9" s="291"/>
      <c r="H9" s="311" t="s">
        <v>27</v>
      </c>
      <c r="I9" s="312"/>
      <c r="J9" s="312"/>
      <c r="K9" s="312"/>
      <c r="L9" s="312"/>
      <c r="M9" s="312"/>
      <c r="N9" s="312"/>
      <c r="O9" s="313"/>
      <c r="P9" s="100"/>
      <c r="Q9" s="92"/>
    </row>
    <row r="10" spans="1:19" s="17" customFormat="1" ht="15.6" customHeight="1" x14ac:dyDescent="0.3">
      <c r="A10" s="103"/>
      <c r="B10" s="133" t="s">
        <v>28</v>
      </c>
      <c r="C10" s="309">
        <v>18</v>
      </c>
      <c r="D10" s="310"/>
      <c r="E10" s="134">
        <v>40</v>
      </c>
      <c r="F10" s="292" t="s">
        <v>29</v>
      </c>
      <c r="G10" s="293"/>
      <c r="H10" s="314">
        <v>131400</v>
      </c>
      <c r="I10" s="315"/>
      <c r="J10" s="315"/>
      <c r="K10" s="315"/>
      <c r="L10" s="315"/>
      <c r="M10" s="315"/>
      <c r="N10" s="315"/>
      <c r="O10" s="316"/>
      <c r="P10" s="266">
        <f>H10*A10</f>
        <v>0</v>
      </c>
      <c r="Q10" s="267"/>
      <c r="S10" s="106"/>
    </row>
    <row r="11" spans="1:19" s="17" customFormat="1" ht="18" customHeight="1" x14ac:dyDescent="0.3">
      <c r="A11" s="104"/>
      <c r="B11" s="135" t="s">
        <v>28</v>
      </c>
      <c r="C11" s="296">
        <v>18</v>
      </c>
      <c r="D11" s="297"/>
      <c r="E11" s="136">
        <v>60</v>
      </c>
      <c r="F11" s="294" t="s">
        <v>29</v>
      </c>
      <c r="G11" s="295"/>
      <c r="H11" s="317">
        <v>137600</v>
      </c>
      <c r="I11" s="318"/>
      <c r="J11" s="318"/>
      <c r="K11" s="318"/>
      <c r="L11" s="318"/>
      <c r="M11" s="318"/>
      <c r="N11" s="318"/>
      <c r="O11" s="319"/>
      <c r="P11" s="262">
        <f>H11*A11</f>
        <v>0</v>
      </c>
      <c r="Q11" s="263"/>
      <c r="S11" s="106"/>
    </row>
    <row r="12" spans="1:19" s="17" customFormat="1" ht="18" customHeight="1" x14ac:dyDescent="0.3">
      <c r="A12" s="104"/>
      <c r="B12" s="135" t="s">
        <v>28</v>
      </c>
      <c r="C12" s="296">
        <v>24</v>
      </c>
      <c r="D12" s="297"/>
      <c r="E12" s="136">
        <v>40</v>
      </c>
      <c r="F12" s="296" t="s">
        <v>29</v>
      </c>
      <c r="G12" s="297"/>
      <c r="H12" s="317">
        <v>140750</v>
      </c>
      <c r="I12" s="318"/>
      <c r="J12" s="318"/>
      <c r="K12" s="318"/>
      <c r="L12" s="318"/>
      <c r="M12" s="318"/>
      <c r="N12" s="318"/>
      <c r="O12" s="319"/>
      <c r="P12" s="262">
        <f>H12*A12</f>
        <v>0</v>
      </c>
      <c r="Q12" s="263"/>
      <c r="S12" s="106"/>
    </row>
    <row r="13" spans="1:19" s="17" customFormat="1" ht="18" customHeight="1" thickBot="1" x14ac:dyDescent="0.35">
      <c r="A13" s="105"/>
      <c r="B13" s="137" t="s">
        <v>28</v>
      </c>
      <c r="C13" s="298">
        <v>24</v>
      </c>
      <c r="D13" s="299"/>
      <c r="E13" s="138">
        <v>60</v>
      </c>
      <c r="F13" s="298" t="s">
        <v>29</v>
      </c>
      <c r="G13" s="299"/>
      <c r="H13" s="371">
        <v>146900</v>
      </c>
      <c r="I13" s="372"/>
      <c r="J13" s="372"/>
      <c r="K13" s="372"/>
      <c r="L13" s="372"/>
      <c r="M13" s="372"/>
      <c r="N13" s="372"/>
      <c r="O13" s="373"/>
      <c r="P13" s="359">
        <f>H13*A13</f>
        <v>0</v>
      </c>
      <c r="Q13" s="360"/>
      <c r="S13" s="106"/>
    </row>
    <row r="14" spans="1:19" s="18" customFormat="1" ht="18" customHeight="1" x14ac:dyDescent="0.25">
      <c r="A14" s="117" t="s">
        <v>22</v>
      </c>
      <c r="B14" s="258" t="s">
        <v>30</v>
      </c>
      <c r="C14" s="259"/>
      <c r="D14" s="259"/>
      <c r="E14" s="259"/>
      <c r="F14" s="259"/>
      <c r="G14" s="259"/>
      <c r="H14" s="259"/>
      <c r="I14" s="259"/>
      <c r="J14" s="259"/>
      <c r="K14" s="259"/>
      <c r="L14" s="259"/>
      <c r="M14" s="131"/>
      <c r="N14" s="128" t="s">
        <v>27</v>
      </c>
      <c r="O14" s="130"/>
      <c r="P14" s="222"/>
      <c r="Q14" s="223"/>
    </row>
    <row r="15" spans="1:19" s="18" customFormat="1" ht="18" customHeight="1" x14ac:dyDescent="0.3">
      <c r="A15" s="25"/>
      <c r="B15" s="224">
        <v>35742</v>
      </c>
      <c r="C15" s="225"/>
      <c r="D15" s="226"/>
      <c r="E15" s="232" t="s">
        <v>31</v>
      </c>
      <c r="F15" s="233"/>
      <c r="G15" s="233"/>
      <c r="H15" s="233"/>
      <c r="I15" s="233"/>
      <c r="J15" s="233"/>
      <c r="K15" s="233"/>
      <c r="L15" s="233"/>
      <c r="M15" s="353"/>
      <c r="N15" s="303">
        <v>5875</v>
      </c>
      <c r="O15" s="304"/>
      <c r="P15" s="262">
        <f t="shared" ref="P15:P20" si="0">N15*A15</f>
        <v>0</v>
      </c>
      <c r="Q15" s="263"/>
      <c r="S15" s="106"/>
    </row>
    <row r="16" spans="1:19" s="18" customFormat="1" ht="18" customHeight="1" x14ac:dyDescent="0.3">
      <c r="A16" s="25"/>
      <c r="B16" s="224">
        <v>35678</v>
      </c>
      <c r="C16" s="225"/>
      <c r="D16" s="226"/>
      <c r="E16" s="232" t="s">
        <v>32</v>
      </c>
      <c r="F16" s="233"/>
      <c r="G16" s="233"/>
      <c r="H16" s="233"/>
      <c r="I16" s="233"/>
      <c r="J16" s="233"/>
      <c r="K16" s="233"/>
      <c r="L16" s="233"/>
      <c r="M16" s="353"/>
      <c r="N16" s="260">
        <v>7900</v>
      </c>
      <c r="O16" s="261"/>
      <c r="P16" s="262">
        <f t="shared" si="0"/>
        <v>0</v>
      </c>
      <c r="Q16" s="263"/>
      <c r="S16" s="106"/>
    </row>
    <row r="17" spans="1:19" s="18" customFormat="1" ht="18" customHeight="1" x14ac:dyDescent="0.3">
      <c r="A17" s="19"/>
      <c r="B17" s="224">
        <v>35679</v>
      </c>
      <c r="C17" s="225"/>
      <c r="D17" s="226"/>
      <c r="E17" s="232" t="s">
        <v>33</v>
      </c>
      <c r="F17" s="233"/>
      <c r="G17" s="233"/>
      <c r="H17" s="233"/>
      <c r="I17" s="233"/>
      <c r="J17" s="233"/>
      <c r="K17" s="233"/>
      <c r="L17" s="233"/>
      <c r="M17" s="353"/>
      <c r="N17" s="260">
        <v>5995</v>
      </c>
      <c r="O17" s="261"/>
      <c r="P17" s="262">
        <f t="shared" si="0"/>
        <v>0</v>
      </c>
      <c r="Q17" s="263"/>
      <c r="S17" s="106"/>
    </row>
    <row r="18" spans="1:19" s="18" customFormat="1" ht="18" customHeight="1" x14ac:dyDescent="0.3">
      <c r="A18" s="66"/>
      <c r="B18" s="224">
        <v>35741</v>
      </c>
      <c r="C18" s="225"/>
      <c r="D18" s="226"/>
      <c r="E18" s="232" t="s">
        <v>34</v>
      </c>
      <c r="F18" s="233"/>
      <c r="G18" s="233"/>
      <c r="H18" s="233"/>
      <c r="I18" s="233"/>
      <c r="J18" s="233"/>
      <c r="K18" s="233"/>
      <c r="L18" s="233"/>
      <c r="M18" s="353"/>
      <c r="N18" s="260">
        <v>1300</v>
      </c>
      <c r="O18" s="261"/>
      <c r="P18" s="262">
        <f t="shared" si="0"/>
        <v>0</v>
      </c>
      <c r="Q18" s="263"/>
      <c r="S18" s="106"/>
    </row>
    <row r="19" spans="1:19" s="18" customFormat="1" ht="18" customHeight="1" x14ac:dyDescent="0.3">
      <c r="A19" s="66"/>
      <c r="B19" s="224">
        <v>35744</v>
      </c>
      <c r="C19" s="225"/>
      <c r="D19" s="226"/>
      <c r="E19" s="232" t="s">
        <v>35</v>
      </c>
      <c r="F19" s="233"/>
      <c r="G19" s="233"/>
      <c r="H19" s="233"/>
      <c r="I19" s="233"/>
      <c r="J19" s="233"/>
      <c r="K19" s="233"/>
      <c r="L19" s="233"/>
      <c r="M19" s="353"/>
      <c r="N19" s="260">
        <v>1795</v>
      </c>
      <c r="O19" s="261"/>
      <c r="P19" s="262">
        <f t="shared" si="0"/>
        <v>0</v>
      </c>
      <c r="Q19" s="263"/>
      <c r="S19" s="106"/>
    </row>
    <row r="20" spans="1:19" s="18" customFormat="1" ht="18" customHeight="1" x14ac:dyDescent="0.3">
      <c r="A20" s="20"/>
      <c r="B20" s="224">
        <v>35743</v>
      </c>
      <c r="C20" s="225"/>
      <c r="D20" s="226"/>
      <c r="E20" s="232" t="s">
        <v>36</v>
      </c>
      <c r="F20" s="233"/>
      <c r="G20" s="233"/>
      <c r="H20" s="233"/>
      <c r="I20" s="233"/>
      <c r="J20" s="233"/>
      <c r="K20" s="233"/>
      <c r="L20" s="233"/>
      <c r="M20" s="353"/>
      <c r="N20" s="361">
        <v>1695</v>
      </c>
      <c r="O20" s="362"/>
      <c r="P20" s="262">
        <f t="shared" si="0"/>
        <v>0</v>
      </c>
      <c r="Q20" s="263"/>
      <c r="S20" s="106"/>
    </row>
    <row r="21" spans="1:19" s="18" customFormat="1" ht="18" customHeight="1" thickBot="1" x14ac:dyDescent="0.3">
      <c r="A21" s="363" t="s">
        <v>37</v>
      </c>
      <c r="B21" s="364"/>
      <c r="C21" s="364"/>
      <c r="D21" s="364"/>
      <c r="E21" s="364"/>
      <c r="F21" s="365"/>
      <c r="G21" s="366"/>
      <c r="H21" s="367"/>
      <c r="I21" s="367"/>
      <c r="J21" s="367"/>
      <c r="K21" s="367"/>
      <c r="L21" s="367"/>
      <c r="M21" s="367"/>
      <c r="N21" s="367"/>
      <c r="O21" s="367"/>
      <c r="P21" s="367"/>
      <c r="Q21" s="368"/>
    </row>
    <row r="22" spans="1:19" s="18" customFormat="1" ht="18" customHeight="1" x14ac:dyDescent="0.25">
      <c r="A22" s="76" t="s">
        <v>22</v>
      </c>
      <c r="B22" s="264" t="s">
        <v>38</v>
      </c>
      <c r="C22" s="265"/>
      <c r="D22" s="265"/>
      <c r="E22" s="265"/>
      <c r="F22" s="265"/>
      <c r="G22" s="265"/>
      <c r="H22" s="265"/>
      <c r="I22" s="265"/>
      <c r="J22" s="265"/>
      <c r="K22" s="265"/>
      <c r="L22" s="265"/>
      <c r="M22" s="95"/>
      <c r="N22" s="128" t="s">
        <v>27</v>
      </c>
      <c r="O22" s="130"/>
      <c r="P22" s="222"/>
      <c r="Q22" s="223"/>
    </row>
    <row r="23" spans="1:19" s="18" customFormat="1" ht="18" customHeight="1" x14ac:dyDescent="0.25">
      <c r="A23" s="107"/>
      <c r="B23" s="381">
        <v>26749</v>
      </c>
      <c r="C23" s="382"/>
      <c r="D23" s="383"/>
      <c r="E23" s="369" t="s">
        <v>39</v>
      </c>
      <c r="F23" s="370"/>
      <c r="G23" s="370"/>
      <c r="H23" s="370"/>
      <c r="I23" s="370"/>
      <c r="J23" s="370"/>
      <c r="K23" s="370"/>
      <c r="L23" s="370"/>
      <c r="M23" s="139"/>
      <c r="N23" s="374" t="s">
        <v>40</v>
      </c>
      <c r="O23" s="375"/>
      <c r="P23" s="230"/>
      <c r="Q23" s="231"/>
    </row>
    <row r="24" spans="1:19" s="18" customFormat="1" ht="18" customHeight="1" x14ac:dyDescent="0.25">
      <c r="A24" s="53"/>
      <c r="B24" s="227">
        <v>26750</v>
      </c>
      <c r="C24" s="228"/>
      <c r="D24" s="229"/>
      <c r="E24" s="232" t="s">
        <v>41</v>
      </c>
      <c r="F24" s="233"/>
      <c r="G24" s="233"/>
      <c r="H24" s="233"/>
      <c r="I24" s="233"/>
      <c r="J24" s="233"/>
      <c r="K24" s="233"/>
      <c r="L24" s="233"/>
      <c r="M24" s="115"/>
      <c r="N24" s="234">
        <v>7495</v>
      </c>
      <c r="O24" s="235"/>
      <c r="P24" s="220">
        <f>N24*A24</f>
        <v>0</v>
      </c>
      <c r="Q24" s="221"/>
    </row>
    <row r="25" spans="1:19" s="18" customFormat="1" ht="18" customHeight="1" thickBot="1" x14ac:dyDescent="0.3">
      <c r="A25" s="65"/>
      <c r="B25" s="384" t="s">
        <v>42</v>
      </c>
      <c r="C25" s="385"/>
      <c r="D25" s="386"/>
      <c r="E25" s="354" t="s">
        <v>43</v>
      </c>
      <c r="F25" s="355"/>
      <c r="G25" s="355"/>
      <c r="H25" s="355"/>
      <c r="I25" s="355"/>
      <c r="J25" s="355"/>
      <c r="K25" s="355"/>
      <c r="L25" s="355"/>
      <c r="M25" s="115"/>
      <c r="N25" s="376">
        <v>51500</v>
      </c>
      <c r="O25" s="377"/>
      <c r="P25" s="220">
        <f>N25*A25</f>
        <v>0</v>
      </c>
      <c r="Q25" s="221"/>
    </row>
    <row r="26" spans="1:19" s="18" customFormat="1" ht="18" customHeight="1" x14ac:dyDescent="0.25">
      <c r="A26" s="76" t="s">
        <v>22</v>
      </c>
      <c r="B26" s="264" t="s">
        <v>44</v>
      </c>
      <c r="C26" s="265"/>
      <c r="D26" s="265"/>
      <c r="E26" s="265"/>
      <c r="F26" s="265"/>
      <c r="G26" s="265"/>
      <c r="H26" s="265"/>
      <c r="I26" s="265"/>
      <c r="J26" s="265"/>
      <c r="K26" s="265"/>
      <c r="L26" s="265"/>
      <c r="M26" s="95"/>
      <c r="N26" s="128" t="s">
        <v>27</v>
      </c>
      <c r="O26" s="130"/>
      <c r="P26" s="222"/>
      <c r="Q26" s="223"/>
    </row>
    <row r="27" spans="1:19" s="18" customFormat="1" ht="18" customHeight="1" x14ac:dyDescent="0.25">
      <c r="A27" s="53"/>
      <c r="B27" s="227">
        <v>26750</v>
      </c>
      <c r="C27" s="228"/>
      <c r="D27" s="229"/>
      <c r="E27" s="232" t="s">
        <v>45</v>
      </c>
      <c r="F27" s="233"/>
      <c r="G27" s="233"/>
      <c r="H27" s="233"/>
      <c r="I27" s="233"/>
      <c r="J27" s="233"/>
      <c r="K27" s="233"/>
      <c r="L27" s="233"/>
      <c r="M27" s="132"/>
      <c r="N27" s="374" t="s">
        <v>40</v>
      </c>
      <c r="O27" s="375"/>
      <c r="P27" s="220"/>
      <c r="Q27" s="221"/>
    </row>
    <row r="28" spans="1:19" s="18" customFormat="1" ht="18" customHeight="1" thickBot="1" x14ac:dyDescent="0.3">
      <c r="A28" s="65"/>
      <c r="B28" s="384" t="s">
        <v>42</v>
      </c>
      <c r="C28" s="385"/>
      <c r="D28" s="386"/>
      <c r="E28" s="354" t="s">
        <v>43</v>
      </c>
      <c r="F28" s="355"/>
      <c r="G28" s="355"/>
      <c r="H28" s="355"/>
      <c r="I28" s="355"/>
      <c r="J28" s="355"/>
      <c r="K28" s="355"/>
      <c r="L28" s="355"/>
      <c r="M28" s="115"/>
      <c r="N28" s="376">
        <v>42500</v>
      </c>
      <c r="O28" s="377"/>
      <c r="P28" s="220">
        <f>N28*A28</f>
        <v>0</v>
      </c>
      <c r="Q28" s="221"/>
    </row>
    <row r="29" spans="1:19" s="18" customFormat="1" ht="18" customHeight="1" x14ac:dyDescent="0.25">
      <c r="A29" s="88" t="s">
        <v>22</v>
      </c>
      <c r="B29" s="258" t="s">
        <v>46</v>
      </c>
      <c r="C29" s="259"/>
      <c r="D29" s="259"/>
      <c r="E29" s="259"/>
      <c r="F29" s="259"/>
      <c r="G29" s="259"/>
      <c r="H29" s="259"/>
      <c r="I29" s="259"/>
      <c r="J29" s="259"/>
      <c r="K29" s="259"/>
      <c r="L29" s="259"/>
      <c r="M29" s="131"/>
      <c r="N29" s="128" t="s">
        <v>27</v>
      </c>
      <c r="O29" s="129"/>
      <c r="P29" s="222"/>
      <c r="Q29" s="223"/>
    </row>
    <row r="30" spans="1:19" s="18" customFormat="1" ht="18" customHeight="1" x14ac:dyDescent="0.25">
      <c r="A30" s="25"/>
      <c r="B30" s="227">
        <v>34715</v>
      </c>
      <c r="C30" s="228"/>
      <c r="D30" s="229"/>
      <c r="E30" s="232" t="s">
        <v>47</v>
      </c>
      <c r="F30" s="233"/>
      <c r="G30" s="233"/>
      <c r="H30" s="233"/>
      <c r="I30" s="233"/>
      <c r="J30" s="233"/>
      <c r="K30" s="233"/>
      <c r="L30" s="233"/>
      <c r="M30" s="132"/>
      <c r="N30" s="374" t="s">
        <v>40</v>
      </c>
      <c r="O30" s="375"/>
      <c r="P30" s="230"/>
      <c r="Q30" s="231"/>
    </row>
    <row r="31" spans="1:19" s="18" customFormat="1" ht="18" customHeight="1" x14ac:dyDescent="0.25">
      <c r="A31" s="25"/>
      <c r="B31" s="224">
        <v>34718</v>
      </c>
      <c r="C31" s="225"/>
      <c r="D31" s="226"/>
      <c r="E31" s="232" t="s">
        <v>48</v>
      </c>
      <c r="F31" s="233"/>
      <c r="G31" s="233"/>
      <c r="H31" s="233"/>
      <c r="I31" s="233"/>
      <c r="J31" s="233"/>
      <c r="K31" s="233"/>
      <c r="L31" s="233"/>
      <c r="M31" s="116"/>
      <c r="N31" s="234">
        <v>895</v>
      </c>
      <c r="O31" s="235"/>
      <c r="P31" s="230">
        <f>N31*A31</f>
        <v>0</v>
      </c>
      <c r="Q31" s="231"/>
    </row>
    <row r="32" spans="1:19" s="18" customFormat="1" ht="18" customHeight="1" x14ac:dyDescent="0.25">
      <c r="A32" s="108"/>
      <c r="B32" s="227">
        <v>35286</v>
      </c>
      <c r="C32" s="228"/>
      <c r="D32" s="229"/>
      <c r="E32" s="232" t="s">
        <v>49</v>
      </c>
      <c r="F32" s="233"/>
      <c r="G32" s="233"/>
      <c r="H32" s="233"/>
      <c r="I32" s="233"/>
      <c r="J32" s="233"/>
      <c r="K32" s="233"/>
      <c r="L32" s="233"/>
      <c r="M32" s="116"/>
      <c r="N32" s="234">
        <v>1295</v>
      </c>
      <c r="O32" s="235"/>
      <c r="P32" s="230">
        <f>N32*A32</f>
        <v>0</v>
      </c>
      <c r="Q32" s="231"/>
    </row>
    <row r="33" spans="1:19" s="18" customFormat="1" ht="18" customHeight="1" thickBot="1" x14ac:dyDescent="0.3">
      <c r="A33" s="108"/>
      <c r="B33" s="227">
        <v>35287</v>
      </c>
      <c r="C33" s="228"/>
      <c r="D33" s="229"/>
      <c r="E33" s="232" t="s">
        <v>50</v>
      </c>
      <c r="F33" s="233"/>
      <c r="G33" s="233"/>
      <c r="H33" s="233"/>
      <c r="I33" s="233"/>
      <c r="J33" s="233"/>
      <c r="K33" s="233"/>
      <c r="L33" s="233"/>
      <c r="M33" s="116"/>
      <c r="N33" s="234">
        <v>1695</v>
      </c>
      <c r="O33" s="235"/>
      <c r="P33" s="230">
        <f>N33*A33</f>
        <v>0</v>
      </c>
      <c r="Q33" s="231"/>
    </row>
    <row r="34" spans="1:19" s="18" customFormat="1" ht="21" customHeight="1" x14ac:dyDescent="0.25">
      <c r="A34" s="76" t="s">
        <v>22</v>
      </c>
      <c r="B34" s="264" t="s">
        <v>51</v>
      </c>
      <c r="C34" s="265"/>
      <c r="D34" s="265"/>
      <c r="E34" s="265"/>
      <c r="F34" s="265"/>
      <c r="G34" s="265"/>
      <c r="H34" s="265"/>
      <c r="I34" s="265"/>
      <c r="J34" s="265"/>
      <c r="K34" s="265"/>
      <c r="L34" s="265"/>
      <c r="M34" s="95"/>
      <c r="N34" s="256" t="s">
        <v>27</v>
      </c>
      <c r="O34" s="257"/>
      <c r="P34" s="222"/>
      <c r="Q34" s="223"/>
    </row>
    <row r="35" spans="1:19" s="18" customFormat="1" ht="18" customHeight="1" x14ac:dyDescent="0.25">
      <c r="A35" s="19"/>
      <c r="B35" s="224" t="s">
        <v>52</v>
      </c>
      <c r="C35" s="225"/>
      <c r="D35" s="226"/>
      <c r="E35" s="232" t="s">
        <v>53</v>
      </c>
      <c r="F35" s="233"/>
      <c r="G35" s="233"/>
      <c r="H35" s="233"/>
      <c r="I35" s="233"/>
      <c r="J35" s="233"/>
      <c r="K35" s="233"/>
      <c r="L35" s="233"/>
      <c r="M35" s="353"/>
      <c r="N35" s="218" t="s">
        <v>40</v>
      </c>
      <c r="O35" s="219"/>
      <c r="P35" s="93"/>
      <c r="Q35" s="94"/>
    </row>
    <row r="36" spans="1:19" s="18" customFormat="1" ht="18" customHeight="1" thickBot="1" x14ac:dyDescent="0.3">
      <c r="A36" s="19"/>
      <c r="B36" s="320" t="s">
        <v>54</v>
      </c>
      <c r="C36" s="321"/>
      <c r="D36" s="322"/>
      <c r="E36" s="354" t="s">
        <v>55</v>
      </c>
      <c r="F36" s="355"/>
      <c r="G36" s="355"/>
      <c r="H36" s="355"/>
      <c r="I36" s="355"/>
      <c r="J36" s="355"/>
      <c r="K36" s="355"/>
      <c r="L36" s="355"/>
      <c r="M36" s="356"/>
      <c r="N36" s="218" t="s">
        <v>40</v>
      </c>
      <c r="O36" s="219"/>
      <c r="P36" s="93"/>
      <c r="Q36" s="94"/>
    </row>
    <row r="37" spans="1:19" s="18" customFormat="1" ht="18" customHeight="1" x14ac:dyDescent="0.25">
      <c r="A37" s="88" t="s">
        <v>22</v>
      </c>
      <c r="B37" s="236" t="s">
        <v>56</v>
      </c>
      <c r="C37" s="237"/>
      <c r="D37" s="237"/>
      <c r="E37" s="237"/>
      <c r="F37" s="237"/>
      <c r="G37" s="237"/>
      <c r="H37" s="237"/>
      <c r="I37" s="237"/>
      <c r="J37" s="237"/>
      <c r="K37" s="237"/>
      <c r="L37" s="237"/>
      <c r="M37" s="96"/>
      <c r="N37" s="256" t="s">
        <v>27</v>
      </c>
      <c r="O37" s="257"/>
      <c r="P37" s="222"/>
      <c r="Q37" s="223"/>
    </row>
    <row r="38" spans="1:19" s="18" customFormat="1" ht="18" customHeight="1" x14ac:dyDescent="0.25">
      <c r="A38" s="19"/>
      <c r="B38" s="224">
        <v>590334</v>
      </c>
      <c r="C38" s="225"/>
      <c r="D38" s="226"/>
      <c r="E38" s="232" t="s">
        <v>57</v>
      </c>
      <c r="F38" s="233"/>
      <c r="G38" s="233"/>
      <c r="H38" s="233"/>
      <c r="I38" s="233"/>
      <c r="J38" s="233"/>
      <c r="K38" s="233"/>
      <c r="L38" s="233"/>
      <c r="M38" s="353"/>
      <c r="N38" s="218" t="s">
        <v>40</v>
      </c>
      <c r="O38" s="219"/>
      <c r="P38" s="93"/>
      <c r="Q38" s="94"/>
    </row>
    <row r="39" spans="1:19" s="18" customFormat="1" ht="18" customHeight="1" x14ac:dyDescent="0.25">
      <c r="A39" s="19"/>
      <c r="B39" s="224">
        <v>590031</v>
      </c>
      <c r="C39" s="225"/>
      <c r="D39" s="226"/>
      <c r="E39" s="232" t="s">
        <v>58</v>
      </c>
      <c r="F39" s="233"/>
      <c r="G39" s="233"/>
      <c r="H39" s="233"/>
      <c r="I39" s="233"/>
      <c r="J39" s="233"/>
      <c r="K39" s="233"/>
      <c r="L39" s="233"/>
      <c r="M39" s="353"/>
      <c r="N39" s="218" t="s">
        <v>40</v>
      </c>
      <c r="O39" s="219"/>
      <c r="P39" s="93"/>
      <c r="Q39" s="94"/>
    </row>
    <row r="40" spans="1:19" s="18" customFormat="1" ht="18" customHeight="1" thickBot="1" x14ac:dyDescent="0.3">
      <c r="A40" s="19"/>
      <c r="B40" s="320">
        <v>590335</v>
      </c>
      <c r="C40" s="321"/>
      <c r="D40" s="322"/>
      <c r="E40" s="354" t="s">
        <v>59</v>
      </c>
      <c r="F40" s="355"/>
      <c r="G40" s="355"/>
      <c r="H40" s="355"/>
      <c r="I40" s="355"/>
      <c r="J40" s="355"/>
      <c r="K40" s="355"/>
      <c r="L40" s="355"/>
      <c r="M40" s="356"/>
      <c r="N40" s="218" t="s">
        <v>40</v>
      </c>
      <c r="O40" s="219"/>
      <c r="P40" s="93"/>
      <c r="Q40" s="94"/>
    </row>
    <row r="41" spans="1:19" s="18" customFormat="1" ht="18" customHeight="1" x14ac:dyDescent="0.25">
      <c r="A41" s="88" t="s">
        <v>22</v>
      </c>
      <c r="B41" s="236" t="s">
        <v>60</v>
      </c>
      <c r="C41" s="237"/>
      <c r="D41" s="237"/>
      <c r="E41" s="237"/>
      <c r="F41" s="237"/>
      <c r="G41" s="237"/>
      <c r="H41" s="237"/>
      <c r="I41" s="237"/>
      <c r="J41" s="237"/>
      <c r="K41" s="237"/>
      <c r="L41" s="237"/>
      <c r="M41" s="96"/>
      <c r="N41" s="256" t="s">
        <v>27</v>
      </c>
      <c r="O41" s="257"/>
      <c r="P41" s="222"/>
      <c r="Q41" s="223"/>
    </row>
    <row r="42" spans="1:19" s="18" customFormat="1" ht="45" customHeight="1" x14ac:dyDescent="0.25">
      <c r="A42" s="19"/>
      <c r="B42" s="224">
        <v>35293</v>
      </c>
      <c r="C42" s="225"/>
      <c r="D42" s="226"/>
      <c r="E42" s="227" t="s">
        <v>61</v>
      </c>
      <c r="F42" s="228"/>
      <c r="G42" s="228"/>
      <c r="H42" s="228"/>
      <c r="I42" s="228"/>
      <c r="J42" s="228"/>
      <c r="K42" s="228"/>
      <c r="L42" s="228"/>
      <c r="M42" s="229"/>
      <c r="N42" s="218">
        <v>139750</v>
      </c>
      <c r="O42" s="219"/>
      <c r="P42" s="220">
        <f>N42*A42</f>
        <v>0</v>
      </c>
      <c r="Q42" s="221"/>
      <c r="S42" s="194"/>
    </row>
    <row r="43" spans="1:19" s="18" customFormat="1" ht="45" customHeight="1" x14ac:dyDescent="0.25">
      <c r="A43" s="19"/>
      <c r="B43" s="224">
        <v>35645</v>
      </c>
      <c r="C43" s="225"/>
      <c r="D43" s="226"/>
      <c r="E43" s="227" t="s">
        <v>62</v>
      </c>
      <c r="F43" s="228"/>
      <c r="G43" s="228"/>
      <c r="H43" s="228"/>
      <c r="I43" s="228"/>
      <c r="J43" s="228"/>
      <c r="K43" s="228"/>
      <c r="L43" s="228"/>
      <c r="M43" s="229"/>
      <c r="N43" s="218">
        <v>99750</v>
      </c>
      <c r="O43" s="219"/>
      <c r="P43" s="220">
        <f>N43*A43</f>
        <v>0</v>
      </c>
      <c r="Q43" s="221"/>
      <c r="S43" s="194"/>
    </row>
    <row r="44" spans="1:19" s="18" customFormat="1" ht="24" customHeight="1" thickBot="1" x14ac:dyDescent="0.3">
      <c r="A44" s="19"/>
      <c r="B44" s="224" t="s">
        <v>42</v>
      </c>
      <c r="C44" s="225"/>
      <c r="D44" s="226"/>
      <c r="E44" s="227" t="s">
        <v>99</v>
      </c>
      <c r="F44" s="228"/>
      <c r="G44" s="228"/>
      <c r="H44" s="228"/>
      <c r="I44" s="228"/>
      <c r="J44" s="228"/>
      <c r="K44" s="228"/>
      <c r="L44" s="228"/>
      <c r="M44" s="229"/>
      <c r="N44" s="218" t="s">
        <v>100</v>
      </c>
      <c r="O44" s="219"/>
      <c r="P44" s="220"/>
      <c r="Q44" s="221"/>
    </row>
    <row r="45" spans="1:19" s="18" customFormat="1" ht="18" customHeight="1" x14ac:dyDescent="0.25">
      <c r="A45" s="186" t="s">
        <v>22</v>
      </c>
      <c r="B45" s="387" t="s">
        <v>63</v>
      </c>
      <c r="C45" s="388"/>
      <c r="D45" s="388"/>
      <c r="E45" s="388"/>
      <c r="F45" s="388"/>
      <c r="G45" s="388"/>
      <c r="H45" s="388"/>
      <c r="I45" s="388"/>
      <c r="J45" s="388"/>
      <c r="K45" s="388"/>
      <c r="L45" s="388"/>
      <c r="M45" s="187"/>
      <c r="N45" s="389" t="s">
        <v>27</v>
      </c>
      <c r="O45" s="390"/>
      <c r="P45" s="391"/>
      <c r="Q45" s="392"/>
    </row>
    <row r="46" spans="1:19" s="18" customFormat="1" ht="18" customHeight="1" x14ac:dyDescent="0.25">
      <c r="A46" s="19"/>
      <c r="B46" s="224">
        <v>35716</v>
      </c>
      <c r="C46" s="225"/>
      <c r="D46" s="226"/>
      <c r="E46" s="232" t="s">
        <v>64</v>
      </c>
      <c r="F46" s="233"/>
      <c r="G46" s="233"/>
      <c r="H46" s="233"/>
      <c r="I46" s="233"/>
      <c r="J46" s="233"/>
      <c r="K46" s="233"/>
      <c r="L46" s="233"/>
      <c r="M46" s="353"/>
      <c r="N46" s="218">
        <v>60</v>
      </c>
      <c r="O46" s="219"/>
      <c r="P46" s="220">
        <f>N46*A46</f>
        <v>0</v>
      </c>
      <c r="Q46" s="221"/>
    </row>
    <row r="47" spans="1:19" s="18" customFormat="1" ht="18" customHeight="1" x14ac:dyDescent="0.25">
      <c r="A47" s="19"/>
      <c r="B47" s="224">
        <v>35718</v>
      </c>
      <c r="C47" s="225"/>
      <c r="D47" s="226"/>
      <c r="E47" s="232" t="s">
        <v>65</v>
      </c>
      <c r="F47" s="233"/>
      <c r="G47" s="233"/>
      <c r="H47" s="233"/>
      <c r="I47" s="233"/>
      <c r="J47" s="233"/>
      <c r="K47" s="233"/>
      <c r="L47" s="233"/>
      <c r="M47" s="353"/>
      <c r="N47" s="218">
        <v>60</v>
      </c>
      <c r="O47" s="219"/>
      <c r="P47" s="220">
        <f>N47*A47</f>
        <v>0</v>
      </c>
      <c r="Q47" s="221"/>
    </row>
    <row r="48" spans="1:19" s="18" customFormat="1" ht="18" customHeight="1" x14ac:dyDescent="0.25">
      <c r="A48" s="19"/>
      <c r="B48" s="224">
        <v>35715</v>
      </c>
      <c r="C48" s="225"/>
      <c r="D48" s="226"/>
      <c r="E48" s="232" t="s">
        <v>66</v>
      </c>
      <c r="F48" s="233"/>
      <c r="G48" s="233"/>
      <c r="H48" s="233"/>
      <c r="I48" s="233"/>
      <c r="J48" s="233"/>
      <c r="K48" s="233"/>
      <c r="L48" s="233"/>
      <c r="M48" s="353"/>
      <c r="N48" s="218">
        <v>120</v>
      </c>
      <c r="O48" s="219"/>
      <c r="P48" s="220">
        <f>N48*A48</f>
        <v>0</v>
      </c>
      <c r="Q48" s="221"/>
    </row>
    <row r="49" spans="1:17" s="18" customFormat="1" ht="18" customHeight="1" thickBot="1" x14ac:dyDescent="0.3">
      <c r="A49" s="19"/>
      <c r="B49" s="224">
        <v>35719</v>
      </c>
      <c r="C49" s="225"/>
      <c r="D49" s="226"/>
      <c r="E49" s="232" t="s">
        <v>67</v>
      </c>
      <c r="F49" s="233"/>
      <c r="G49" s="233"/>
      <c r="H49" s="233"/>
      <c r="I49" s="233"/>
      <c r="J49" s="233"/>
      <c r="K49" s="233"/>
      <c r="L49" s="233"/>
      <c r="M49" s="353"/>
      <c r="N49" s="218">
        <v>120</v>
      </c>
      <c r="O49" s="219"/>
      <c r="P49" s="220">
        <f>N49*A49</f>
        <v>0</v>
      </c>
      <c r="Q49" s="221"/>
    </row>
    <row r="50" spans="1:17" s="18" customFormat="1" ht="18" customHeight="1" x14ac:dyDescent="0.25">
      <c r="A50" s="88" t="s">
        <v>22</v>
      </c>
      <c r="B50" s="236" t="s">
        <v>106</v>
      </c>
      <c r="C50" s="237"/>
      <c r="D50" s="237"/>
      <c r="E50" s="237"/>
      <c r="F50" s="237"/>
      <c r="G50" s="237"/>
      <c r="H50" s="237"/>
      <c r="I50" s="237"/>
      <c r="J50" s="237"/>
      <c r="K50" s="237"/>
      <c r="L50" s="237"/>
      <c r="M50" s="96"/>
      <c r="N50" s="256" t="s">
        <v>27</v>
      </c>
      <c r="O50" s="257"/>
      <c r="P50" s="222"/>
      <c r="Q50" s="223"/>
    </row>
    <row r="51" spans="1:17" s="18" customFormat="1" ht="29.25" customHeight="1" x14ac:dyDescent="0.25">
      <c r="A51" s="19"/>
      <c r="B51" s="224"/>
      <c r="C51" s="225"/>
      <c r="D51" s="226"/>
      <c r="E51" s="227" t="s">
        <v>108</v>
      </c>
      <c r="F51" s="228"/>
      <c r="G51" s="228"/>
      <c r="H51" s="228"/>
      <c r="I51" s="228"/>
      <c r="J51" s="228"/>
      <c r="K51" s="228"/>
      <c r="L51" s="228"/>
      <c r="M51" s="229"/>
      <c r="N51" s="218">
        <v>160000</v>
      </c>
      <c r="O51" s="219"/>
      <c r="P51" s="220">
        <f>N51*A51</f>
        <v>0</v>
      </c>
      <c r="Q51" s="221"/>
    </row>
    <row r="52" spans="1:17" s="18" customFormat="1" ht="30.75" customHeight="1" x14ac:dyDescent="0.25">
      <c r="A52" s="19"/>
      <c r="B52" s="224"/>
      <c r="C52" s="225"/>
      <c r="D52" s="226"/>
      <c r="E52" s="227" t="s">
        <v>109</v>
      </c>
      <c r="F52" s="228"/>
      <c r="G52" s="228"/>
      <c r="H52" s="228"/>
      <c r="I52" s="228"/>
      <c r="J52" s="228"/>
      <c r="K52" s="228"/>
      <c r="L52" s="228"/>
      <c r="M52" s="229"/>
      <c r="N52" s="218">
        <v>114000</v>
      </c>
      <c r="O52" s="219"/>
      <c r="P52" s="220">
        <f>N52*A52</f>
        <v>0</v>
      </c>
      <c r="Q52" s="221"/>
    </row>
    <row r="53" spans="1:17" s="18" customFormat="1" ht="18" customHeight="1" x14ac:dyDescent="0.25">
      <c r="A53" s="188"/>
      <c r="B53" s="357" t="s">
        <v>107</v>
      </c>
      <c r="C53" s="358"/>
      <c r="D53" s="358"/>
      <c r="E53" s="358"/>
      <c r="F53" s="358"/>
      <c r="G53" s="358"/>
      <c r="H53" s="358"/>
      <c r="I53" s="358"/>
      <c r="J53" s="358"/>
      <c r="K53" s="358"/>
      <c r="L53" s="358"/>
      <c r="M53" s="189"/>
      <c r="N53" s="190"/>
      <c r="O53" s="191"/>
      <c r="P53" s="192"/>
      <c r="Q53" s="193"/>
    </row>
    <row r="54" spans="1:17" s="18" customFormat="1" ht="18" customHeight="1" thickBot="1" x14ac:dyDescent="0.3">
      <c r="A54" s="19"/>
      <c r="B54" s="224"/>
      <c r="C54" s="225"/>
      <c r="D54" s="226"/>
      <c r="E54" s="227" t="s">
        <v>111</v>
      </c>
      <c r="F54" s="228"/>
      <c r="G54" s="228"/>
      <c r="H54" s="228"/>
      <c r="I54" s="228"/>
      <c r="J54" s="228"/>
      <c r="K54" s="228"/>
      <c r="L54" s="228"/>
      <c r="M54" s="229"/>
      <c r="N54" s="218">
        <v>350</v>
      </c>
      <c r="O54" s="219"/>
      <c r="P54" s="220">
        <f>N54*A54</f>
        <v>0</v>
      </c>
      <c r="Q54" s="221"/>
    </row>
    <row r="55" spans="1:17" ht="17.25" customHeight="1" x14ac:dyDescent="0.25">
      <c r="A55" s="88" t="s">
        <v>22</v>
      </c>
      <c r="B55" s="236" t="s">
        <v>68</v>
      </c>
      <c r="C55" s="237"/>
      <c r="D55" s="237"/>
      <c r="E55" s="237"/>
      <c r="F55" s="237"/>
      <c r="G55" s="237"/>
      <c r="H55" s="237"/>
      <c r="I55" s="237"/>
      <c r="J55" s="237"/>
      <c r="K55" s="237"/>
      <c r="L55" s="237"/>
      <c r="M55" s="96"/>
      <c r="N55" s="256" t="s">
        <v>27</v>
      </c>
      <c r="O55" s="257"/>
      <c r="P55" s="222"/>
      <c r="Q55" s="223"/>
    </row>
    <row r="56" spans="1:17" ht="17.25" customHeight="1" x14ac:dyDescent="0.25">
      <c r="A56" s="20"/>
      <c r="B56" s="227">
        <v>35410</v>
      </c>
      <c r="C56" s="228"/>
      <c r="D56" s="228"/>
      <c r="E56" s="232" t="s">
        <v>69</v>
      </c>
      <c r="F56" s="233"/>
      <c r="G56" s="233"/>
      <c r="H56" s="233"/>
      <c r="I56" s="233"/>
      <c r="J56" s="233"/>
      <c r="K56" s="233"/>
      <c r="L56" s="233"/>
      <c r="M56" s="353"/>
      <c r="N56" s="305">
        <v>105</v>
      </c>
      <c r="O56" s="306"/>
      <c r="P56" s="220">
        <f>N56*A56</f>
        <v>0</v>
      </c>
      <c r="Q56" s="221"/>
    </row>
    <row r="57" spans="1:17" ht="17.25" customHeight="1" x14ac:dyDescent="0.25">
      <c r="A57" s="20"/>
      <c r="B57" s="227">
        <v>35319</v>
      </c>
      <c r="C57" s="228"/>
      <c r="D57" s="228"/>
      <c r="E57" s="350" t="s">
        <v>70</v>
      </c>
      <c r="F57" s="351"/>
      <c r="G57" s="351"/>
      <c r="H57" s="351"/>
      <c r="I57" s="351"/>
      <c r="J57" s="351"/>
      <c r="K57" s="351"/>
      <c r="L57" s="351"/>
      <c r="M57" s="352"/>
      <c r="N57" s="305">
        <v>595</v>
      </c>
      <c r="O57" s="306"/>
      <c r="P57" s="220">
        <f>N57*A57</f>
        <v>0</v>
      </c>
      <c r="Q57" s="221"/>
    </row>
    <row r="58" spans="1:17" ht="17.25" customHeight="1" x14ac:dyDescent="0.25">
      <c r="A58" s="20"/>
      <c r="B58" s="227">
        <v>28027</v>
      </c>
      <c r="C58" s="228"/>
      <c r="D58" s="228"/>
      <c r="E58" s="350" t="s">
        <v>71</v>
      </c>
      <c r="F58" s="351"/>
      <c r="G58" s="351"/>
      <c r="H58" s="351"/>
      <c r="I58" s="351"/>
      <c r="J58" s="351"/>
      <c r="K58" s="351"/>
      <c r="L58" s="351"/>
      <c r="M58" s="352"/>
      <c r="N58" s="305">
        <v>895</v>
      </c>
      <c r="O58" s="306"/>
      <c r="P58" s="220">
        <f>N58*A58</f>
        <v>0</v>
      </c>
      <c r="Q58" s="221"/>
    </row>
    <row r="59" spans="1:17" ht="17.25" customHeight="1" x14ac:dyDescent="0.25">
      <c r="A59" s="98"/>
      <c r="B59" s="253"/>
      <c r="C59" s="254"/>
      <c r="D59" s="254"/>
      <c r="E59" s="253"/>
      <c r="F59" s="254"/>
      <c r="G59" s="254"/>
      <c r="H59" s="254"/>
      <c r="I59" s="254"/>
      <c r="J59" s="254"/>
      <c r="K59" s="254"/>
      <c r="L59" s="254"/>
      <c r="M59" s="255"/>
      <c r="N59" s="249"/>
      <c r="O59" s="250"/>
      <c r="P59" s="220">
        <f t="shared" ref="P59" si="1">N59*A59</f>
        <v>0</v>
      </c>
      <c r="Q59" s="221"/>
    </row>
    <row r="60" spans="1:17" ht="16.95" customHeight="1" x14ac:dyDescent="0.25">
      <c r="A60" s="98"/>
      <c r="B60" s="253"/>
      <c r="C60" s="254"/>
      <c r="D60" s="254"/>
      <c r="E60" s="253"/>
      <c r="F60" s="254"/>
      <c r="G60" s="254"/>
      <c r="H60" s="254"/>
      <c r="I60" s="254"/>
      <c r="J60" s="254"/>
      <c r="K60" s="254"/>
      <c r="L60" s="254"/>
      <c r="M60" s="255"/>
      <c r="N60" s="249"/>
      <c r="O60" s="250"/>
      <c r="P60" s="220">
        <f t="shared" ref="P60:P61" si="2">N60*A60</f>
        <v>0</v>
      </c>
      <c r="Q60" s="221"/>
    </row>
    <row r="61" spans="1:17" ht="17.25" customHeight="1" thickBot="1" x14ac:dyDescent="0.3">
      <c r="A61" s="80"/>
      <c r="B61" s="378"/>
      <c r="C61" s="379"/>
      <c r="D61" s="379"/>
      <c r="E61" s="378"/>
      <c r="F61" s="379"/>
      <c r="G61" s="379"/>
      <c r="H61" s="379"/>
      <c r="I61" s="379"/>
      <c r="J61" s="379"/>
      <c r="K61" s="379"/>
      <c r="L61" s="379"/>
      <c r="M61" s="380"/>
      <c r="N61" s="251"/>
      <c r="O61" s="252"/>
      <c r="P61" s="244">
        <f t="shared" si="2"/>
        <v>0</v>
      </c>
      <c r="Q61" s="245"/>
    </row>
    <row r="62" spans="1:17" ht="4.5" customHeight="1" x14ac:dyDescent="0.25">
      <c r="A62" s="82"/>
      <c r="B62" s="83"/>
      <c r="C62" s="84"/>
      <c r="D62" s="84"/>
      <c r="E62" s="84"/>
      <c r="F62" s="85"/>
      <c r="G62" s="86"/>
      <c r="H62" s="86"/>
      <c r="I62" s="86"/>
      <c r="J62" s="86"/>
      <c r="K62" s="86"/>
      <c r="L62" s="86"/>
      <c r="M62" s="99"/>
      <c r="N62" s="91"/>
      <c r="O62" s="64"/>
      <c r="P62" s="21"/>
      <c r="Q62" s="22"/>
    </row>
    <row r="63" spans="1:17" ht="23.25" customHeight="1" x14ac:dyDescent="0.25">
      <c r="A63" s="109"/>
      <c r="B63" s="246"/>
      <c r="C63" s="246"/>
      <c r="D63" s="246"/>
      <c r="E63" s="110"/>
      <c r="F63" s="246"/>
      <c r="G63" s="246"/>
      <c r="H63" s="246"/>
      <c r="I63" s="246"/>
      <c r="J63" s="246"/>
      <c r="K63" s="246"/>
      <c r="L63" s="69" t="s">
        <v>72</v>
      </c>
      <c r="M63" s="69"/>
      <c r="N63" s="69"/>
      <c r="O63" s="69"/>
      <c r="P63" s="247">
        <f>SUM(P10:Q61)</f>
        <v>0</v>
      </c>
      <c r="Q63" s="248"/>
    </row>
    <row r="64" spans="1:17" ht="18.600000000000001" customHeight="1" x14ac:dyDescent="0.25">
      <c r="A64" s="238" t="s">
        <v>73</v>
      </c>
      <c r="B64" s="239"/>
      <c r="C64" s="240"/>
      <c r="D64" s="240"/>
      <c r="E64" s="240"/>
      <c r="F64" s="240"/>
      <c r="G64" s="240"/>
      <c r="H64" s="240"/>
      <c r="I64" s="240"/>
      <c r="J64" s="241"/>
      <c r="K64" s="97"/>
      <c r="L64" s="70" t="s">
        <v>74</v>
      </c>
      <c r="M64" s="71"/>
      <c r="N64" s="71"/>
      <c r="O64" s="72">
        <v>0.2</v>
      </c>
      <c r="P64" s="242">
        <f>SUM(P63)*O64</f>
        <v>0</v>
      </c>
      <c r="Q64" s="243"/>
    </row>
    <row r="65" spans="1:22" ht="19.5" customHeight="1" x14ac:dyDescent="0.25">
      <c r="A65" s="341"/>
      <c r="B65" s="342"/>
      <c r="C65" s="342"/>
      <c r="D65" s="342"/>
      <c r="E65" s="342"/>
      <c r="F65" s="342"/>
      <c r="G65" s="342"/>
      <c r="H65" s="342"/>
      <c r="I65" s="342"/>
      <c r="J65" s="343"/>
      <c r="K65" s="97"/>
      <c r="L65" s="70" t="s">
        <v>74</v>
      </c>
      <c r="M65" s="71"/>
      <c r="N65" s="71"/>
      <c r="O65" s="72">
        <v>0.08</v>
      </c>
      <c r="P65" s="242">
        <f>SUM(P63-P64)*O65</f>
        <v>0</v>
      </c>
      <c r="Q65" s="243"/>
    </row>
    <row r="66" spans="1:22" ht="19.5" customHeight="1" x14ac:dyDescent="0.25">
      <c r="A66" s="344"/>
      <c r="B66" s="345"/>
      <c r="C66" s="345"/>
      <c r="D66" s="345"/>
      <c r="E66" s="345"/>
      <c r="F66" s="345"/>
      <c r="G66" s="345"/>
      <c r="H66" s="345"/>
      <c r="I66" s="345"/>
      <c r="J66" s="346"/>
      <c r="K66" s="97"/>
      <c r="L66" s="70" t="s">
        <v>75</v>
      </c>
      <c r="M66" s="71"/>
      <c r="N66" s="71"/>
      <c r="O66" s="72"/>
      <c r="P66" s="242">
        <f>SUM(P63-P64-P65)*O66</f>
        <v>0</v>
      </c>
      <c r="Q66" s="243"/>
    </row>
    <row r="67" spans="1:22" ht="19.95" customHeight="1" x14ac:dyDescent="0.25">
      <c r="A67" s="347"/>
      <c r="B67" s="348"/>
      <c r="C67" s="348"/>
      <c r="D67" s="348"/>
      <c r="E67" s="348"/>
      <c r="F67" s="348"/>
      <c r="G67" s="348"/>
      <c r="H67" s="348"/>
      <c r="I67" s="348"/>
      <c r="J67" s="349"/>
      <c r="K67" s="97"/>
      <c r="L67" s="328" t="s">
        <v>76</v>
      </c>
      <c r="M67" s="328"/>
      <c r="N67" s="328"/>
      <c r="O67" s="328"/>
      <c r="P67" s="329"/>
      <c r="Q67" s="330"/>
    </row>
    <row r="68" spans="1:22" ht="23.25" customHeight="1" thickBot="1" x14ac:dyDescent="0.3">
      <c r="A68" s="337"/>
      <c r="B68" s="338"/>
      <c r="C68" s="338"/>
      <c r="D68" s="338"/>
      <c r="E68" s="338"/>
      <c r="F68" s="338"/>
      <c r="G68" s="338"/>
      <c r="H68" s="338"/>
      <c r="I68" s="338"/>
      <c r="J68" s="338"/>
      <c r="K68" s="89"/>
      <c r="L68" s="73" t="s">
        <v>77</v>
      </c>
      <c r="M68" s="73"/>
      <c r="N68" s="73"/>
      <c r="O68" s="87"/>
      <c r="P68" s="339"/>
      <c r="Q68" s="340"/>
    </row>
    <row r="69" spans="1:22" ht="22.95" customHeight="1" thickBot="1" x14ac:dyDescent="0.3">
      <c r="A69" s="246"/>
      <c r="B69" s="246"/>
      <c r="C69" s="246"/>
      <c r="D69" s="246"/>
      <c r="E69" s="246"/>
      <c r="F69" s="246"/>
      <c r="G69" s="246"/>
      <c r="H69" s="246"/>
      <c r="I69" s="246"/>
      <c r="J69" s="246"/>
      <c r="K69" s="89"/>
      <c r="L69" s="74" t="s">
        <v>78</v>
      </c>
      <c r="M69" s="75"/>
      <c r="N69" s="75"/>
      <c r="O69" s="75"/>
      <c r="P69" s="326">
        <f>SUM(P63-P64-P65-P66-P67+P68)</f>
        <v>0</v>
      </c>
      <c r="Q69" s="327"/>
    </row>
    <row r="70" spans="1:22" ht="14.7" customHeight="1" x14ac:dyDescent="0.25">
      <c r="A70" s="113"/>
      <c r="B70" s="114"/>
      <c r="C70" s="114"/>
      <c r="D70" s="114"/>
      <c r="E70" s="114"/>
      <c r="F70" s="114"/>
      <c r="G70" s="114"/>
      <c r="H70" s="114"/>
      <c r="I70" s="114"/>
      <c r="J70" s="114"/>
      <c r="K70" s="89"/>
      <c r="L70" s="89"/>
      <c r="M70" s="89"/>
      <c r="N70" s="89"/>
      <c r="O70" s="89"/>
      <c r="P70" s="89"/>
      <c r="Q70" s="22"/>
    </row>
    <row r="71" spans="1:22" ht="7.5" customHeight="1" x14ac:dyDescent="0.25">
      <c r="A71" s="111"/>
      <c r="B71" s="112"/>
      <c r="C71" s="112"/>
      <c r="D71" s="112"/>
      <c r="E71" s="112"/>
      <c r="F71" s="112"/>
      <c r="G71" s="112"/>
      <c r="H71" s="112"/>
      <c r="I71" s="112"/>
      <c r="J71" s="112"/>
      <c r="K71" s="51"/>
      <c r="Q71" s="52"/>
    </row>
    <row r="72" spans="1:22" ht="33" customHeight="1" x14ac:dyDescent="0.25">
      <c r="A72" s="331" t="s">
        <v>79</v>
      </c>
      <c r="B72" s="332"/>
      <c r="C72" s="332"/>
      <c r="D72" s="332"/>
      <c r="E72" s="332"/>
      <c r="F72" s="332"/>
      <c r="G72" s="332"/>
      <c r="H72" s="332"/>
      <c r="I72" s="332"/>
      <c r="J72" s="332"/>
      <c r="K72" s="332"/>
      <c r="L72" s="332"/>
      <c r="M72" s="332"/>
      <c r="N72" s="332"/>
      <c r="O72" s="332"/>
      <c r="P72" s="332"/>
      <c r="Q72" s="333"/>
    </row>
    <row r="73" spans="1:22" ht="24.75" customHeight="1" x14ac:dyDescent="0.25">
      <c r="A73" s="334" t="s">
        <v>110</v>
      </c>
      <c r="B73" s="335"/>
      <c r="C73" s="335"/>
      <c r="D73" s="335"/>
      <c r="E73" s="335"/>
      <c r="F73" s="335"/>
      <c r="G73" s="335"/>
      <c r="H73" s="335"/>
      <c r="I73" s="335"/>
      <c r="J73" s="335"/>
      <c r="K73" s="335"/>
      <c r="L73" s="335"/>
      <c r="M73" s="335"/>
      <c r="N73" s="335"/>
      <c r="O73" s="335"/>
      <c r="P73" s="335"/>
      <c r="Q73" s="336"/>
      <c r="R73" s="23"/>
      <c r="S73" s="23"/>
      <c r="T73" s="23"/>
      <c r="U73" s="23"/>
      <c r="V73" s="23"/>
    </row>
    <row r="74" spans="1:22" ht="20.25" customHeight="1" thickBot="1" x14ac:dyDescent="0.3">
      <c r="A74" s="323" t="s">
        <v>105</v>
      </c>
      <c r="B74" s="324"/>
      <c r="C74" s="324"/>
      <c r="D74" s="324"/>
      <c r="E74" s="324"/>
      <c r="F74" s="324"/>
      <c r="G74" s="324"/>
      <c r="H74" s="324"/>
      <c r="I74" s="324"/>
      <c r="J74" s="324"/>
      <c r="K74" s="324"/>
      <c r="L74" s="324"/>
      <c r="M74" s="324"/>
      <c r="N74" s="324"/>
      <c r="O74" s="324"/>
      <c r="P74" s="324"/>
      <c r="Q74" s="325"/>
      <c r="R74" s="24"/>
      <c r="S74" s="24"/>
      <c r="T74" s="24"/>
      <c r="U74" s="24"/>
      <c r="V74" s="24"/>
    </row>
  </sheetData>
  <sheetProtection algorithmName="SHA-512" hashValue="V7rUoo6gNDZJhK3YtHSRdn9M9iAuEikgU/BgBOwTsT59XW5tziNm+jNbjtHJoEmi1uLks7IDX5+uH5nDptN+bA==" saltValue="kg8akTgo95jQ94AvWbI3Tw==" spinCount="100000" sheet="1" formatCells="0"/>
  <mergeCells count="223">
    <mergeCell ref="P47:Q47"/>
    <mergeCell ref="P48:Q48"/>
    <mergeCell ref="P49:Q49"/>
    <mergeCell ref="B43:D43"/>
    <mergeCell ref="E43:M43"/>
    <mergeCell ref="N43:O43"/>
    <mergeCell ref="P43:Q43"/>
    <mergeCell ref="P41:Q41"/>
    <mergeCell ref="B42:D42"/>
    <mergeCell ref="E42:M42"/>
    <mergeCell ref="N42:O42"/>
    <mergeCell ref="P42:Q42"/>
    <mergeCell ref="B45:L45"/>
    <mergeCell ref="N45:O45"/>
    <mergeCell ref="P45:Q45"/>
    <mergeCell ref="B46:D46"/>
    <mergeCell ref="E46:M46"/>
    <mergeCell ref="N46:O46"/>
    <mergeCell ref="P46:Q46"/>
    <mergeCell ref="P44:Q44"/>
    <mergeCell ref="B61:D61"/>
    <mergeCell ref="E56:M56"/>
    <mergeCell ref="E57:M57"/>
    <mergeCell ref="E60:M60"/>
    <mergeCell ref="E61:M61"/>
    <mergeCell ref="B15:D15"/>
    <mergeCell ref="B16:D16"/>
    <mergeCell ref="B17:D17"/>
    <mergeCell ref="B18:D18"/>
    <mergeCell ref="B19:D19"/>
    <mergeCell ref="B20:D20"/>
    <mergeCell ref="B23:D23"/>
    <mergeCell ref="B24:D24"/>
    <mergeCell ref="B25:D25"/>
    <mergeCell ref="B27:D27"/>
    <mergeCell ref="B28:D28"/>
    <mergeCell ref="B30:D30"/>
    <mergeCell ref="B31:D31"/>
    <mergeCell ref="B32:D32"/>
    <mergeCell ref="B41:L41"/>
    <mergeCell ref="B47:D47"/>
    <mergeCell ref="E47:M47"/>
    <mergeCell ref="B35:D35"/>
    <mergeCell ref="N23:O23"/>
    <mergeCell ref="N24:O24"/>
    <mergeCell ref="N25:O25"/>
    <mergeCell ref="N27:O27"/>
    <mergeCell ref="N28:O28"/>
    <mergeCell ref="N30:O30"/>
    <mergeCell ref="N31:O31"/>
    <mergeCell ref="E35:M35"/>
    <mergeCell ref="E25:L25"/>
    <mergeCell ref="E27:L27"/>
    <mergeCell ref="E28:L28"/>
    <mergeCell ref="P12:Q12"/>
    <mergeCell ref="P13:Q13"/>
    <mergeCell ref="B34:L34"/>
    <mergeCell ref="P34:Q34"/>
    <mergeCell ref="P20:Q20"/>
    <mergeCell ref="N20:O20"/>
    <mergeCell ref="A21:F21"/>
    <mergeCell ref="G21:Q21"/>
    <mergeCell ref="N34:O34"/>
    <mergeCell ref="E15:M15"/>
    <mergeCell ref="E16:M16"/>
    <mergeCell ref="E17:M17"/>
    <mergeCell ref="E18:M18"/>
    <mergeCell ref="E19:M19"/>
    <mergeCell ref="E20:M20"/>
    <mergeCell ref="E23:L23"/>
    <mergeCell ref="E24:L24"/>
    <mergeCell ref="B33:D33"/>
    <mergeCell ref="C12:D12"/>
    <mergeCell ref="C13:D13"/>
    <mergeCell ref="H13:O13"/>
    <mergeCell ref="B14:L14"/>
    <mergeCell ref="P30:Q30"/>
    <mergeCell ref="E39:M39"/>
    <mergeCell ref="E40:M40"/>
    <mergeCell ref="B38:D38"/>
    <mergeCell ref="B39:D39"/>
    <mergeCell ref="B40:D40"/>
    <mergeCell ref="B56:D56"/>
    <mergeCell ref="B57:D57"/>
    <mergeCell ref="E36:M36"/>
    <mergeCell ref="N41:O41"/>
    <mergeCell ref="N47:O47"/>
    <mergeCell ref="B48:D48"/>
    <mergeCell ref="E48:M48"/>
    <mergeCell ref="N48:O48"/>
    <mergeCell ref="B49:D49"/>
    <mergeCell ref="E49:M49"/>
    <mergeCell ref="N49:O49"/>
    <mergeCell ref="B44:D44"/>
    <mergeCell ref="E44:M44"/>
    <mergeCell ref="N44:O44"/>
    <mergeCell ref="B50:L50"/>
    <mergeCell ref="N50:O50"/>
    <mergeCell ref="B53:L53"/>
    <mergeCell ref="B54:D54"/>
    <mergeCell ref="E54:M54"/>
    <mergeCell ref="B60:D60"/>
    <mergeCell ref="B36:D36"/>
    <mergeCell ref="A74:Q74"/>
    <mergeCell ref="P69:Q69"/>
    <mergeCell ref="L67:O67"/>
    <mergeCell ref="P67:Q67"/>
    <mergeCell ref="A72:Q72"/>
    <mergeCell ref="A73:Q73"/>
    <mergeCell ref="A68:J68"/>
    <mergeCell ref="P68:Q68"/>
    <mergeCell ref="P66:Q66"/>
    <mergeCell ref="A69:J69"/>
    <mergeCell ref="A65:J67"/>
    <mergeCell ref="P65:Q65"/>
    <mergeCell ref="P59:Q59"/>
    <mergeCell ref="B58:D58"/>
    <mergeCell ref="E58:M58"/>
    <mergeCell ref="N58:O58"/>
    <mergeCell ref="P58:Q58"/>
    <mergeCell ref="P56:Q56"/>
    <mergeCell ref="N57:O57"/>
    <mergeCell ref="N37:O37"/>
    <mergeCell ref="N36:O36"/>
    <mergeCell ref="E38:M38"/>
    <mergeCell ref="F12:G12"/>
    <mergeCell ref="F13:G13"/>
    <mergeCell ref="P3:Q3"/>
    <mergeCell ref="C3:D3"/>
    <mergeCell ref="P57:Q57"/>
    <mergeCell ref="N35:O35"/>
    <mergeCell ref="N40:O40"/>
    <mergeCell ref="P15:Q15"/>
    <mergeCell ref="N15:O15"/>
    <mergeCell ref="P22:Q22"/>
    <mergeCell ref="P55:Q55"/>
    <mergeCell ref="B55:L55"/>
    <mergeCell ref="N56:O56"/>
    <mergeCell ref="C9:D9"/>
    <mergeCell ref="C10:D10"/>
    <mergeCell ref="B22:L22"/>
    <mergeCell ref="P23:Q23"/>
    <mergeCell ref="N19:O19"/>
    <mergeCell ref="P19:Q19"/>
    <mergeCell ref="C11:D11"/>
    <mergeCell ref="H9:O9"/>
    <mergeCell ref="H10:O10"/>
    <mergeCell ref="H11:O11"/>
    <mergeCell ref="H12:O12"/>
    <mergeCell ref="P10:Q10"/>
    <mergeCell ref="P11:Q11"/>
    <mergeCell ref="N16:O16"/>
    <mergeCell ref="P16:Q16"/>
    <mergeCell ref="A1:Q1"/>
    <mergeCell ref="A2:B2"/>
    <mergeCell ref="P2:Q2"/>
    <mergeCell ref="P14:Q14"/>
    <mergeCell ref="A8:O8"/>
    <mergeCell ref="P8:Q8"/>
    <mergeCell ref="B7:D7"/>
    <mergeCell ref="J7:L7"/>
    <mergeCell ref="B5:H5"/>
    <mergeCell ref="J5:Q5"/>
    <mergeCell ref="B6:H6"/>
    <mergeCell ref="J6:Q6"/>
    <mergeCell ref="A3:B3"/>
    <mergeCell ref="G3:I3"/>
    <mergeCell ref="G2:H2"/>
    <mergeCell ref="L2:N2"/>
    <mergeCell ref="K3:N3"/>
    <mergeCell ref="F9:G9"/>
    <mergeCell ref="F10:G10"/>
    <mergeCell ref="F11:G11"/>
    <mergeCell ref="P28:Q28"/>
    <mergeCell ref="B29:L29"/>
    <mergeCell ref="P29:Q29"/>
    <mergeCell ref="E30:L30"/>
    <mergeCell ref="P31:Q31"/>
    <mergeCell ref="P32:Q32"/>
    <mergeCell ref="N17:O17"/>
    <mergeCell ref="P17:Q17"/>
    <mergeCell ref="N18:O18"/>
    <mergeCell ref="P18:Q18"/>
    <mergeCell ref="B26:L26"/>
    <mergeCell ref="P26:Q26"/>
    <mergeCell ref="P27:Q27"/>
    <mergeCell ref="P24:Q24"/>
    <mergeCell ref="P25:Q25"/>
    <mergeCell ref="P33:Q33"/>
    <mergeCell ref="E31:L31"/>
    <mergeCell ref="E32:L32"/>
    <mergeCell ref="E33:L33"/>
    <mergeCell ref="N32:O32"/>
    <mergeCell ref="N33:O33"/>
    <mergeCell ref="B37:L37"/>
    <mergeCell ref="A64:B64"/>
    <mergeCell ref="C64:J64"/>
    <mergeCell ref="P37:Q37"/>
    <mergeCell ref="N38:O38"/>
    <mergeCell ref="N39:O39"/>
    <mergeCell ref="P64:Q64"/>
    <mergeCell ref="P60:Q60"/>
    <mergeCell ref="P61:Q61"/>
    <mergeCell ref="B63:D63"/>
    <mergeCell ref="P63:Q63"/>
    <mergeCell ref="F63:K63"/>
    <mergeCell ref="N60:O60"/>
    <mergeCell ref="N61:O61"/>
    <mergeCell ref="B59:D59"/>
    <mergeCell ref="E59:M59"/>
    <mergeCell ref="N59:O59"/>
    <mergeCell ref="N55:O55"/>
    <mergeCell ref="N54:O54"/>
    <mergeCell ref="P54:Q54"/>
    <mergeCell ref="P50:Q50"/>
    <mergeCell ref="B51:D51"/>
    <mergeCell ref="E51:M51"/>
    <mergeCell ref="N51:O51"/>
    <mergeCell ref="P51:Q51"/>
    <mergeCell ref="B52:D52"/>
    <mergeCell ref="E52:M52"/>
    <mergeCell ref="N52:O52"/>
    <mergeCell ref="P52:Q52"/>
  </mergeCells>
  <printOptions horizontalCentered="1"/>
  <pageMargins left="0.35" right="0.35" top="0.35" bottom="0.35" header="0.3" footer="0.3"/>
  <pageSetup scale="46"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D36"/>
  <sheetViews>
    <sheetView workbookViewId="0">
      <selection activeCell="L32" sqref="L32"/>
    </sheetView>
  </sheetViews>
  <sheetFormatPr defaultRowHeight="14.4" x14ac:dyDescent="0.3"/>
  <cols>
    <col min="1" max="1" width="26.33203125" bestFit="1" customWidth="1"/>
    <col min="2" max="4" width="31.109375" customWidth="1"/>
  </cols>
  <sheetData>
    <row r="1" spans="1:4" x14ac:dyDescent="0.3">
      <c r="A1" s="146"/>
      <c r="B1" s="146" t="s">
        <v>86</v>
      </c>
      <c r="C1" s="146" t="s">
        <v>87</v>
      </c>
      <c r="D1" s="147" t="s">
        <v>88</v>
      </c>
    </row>
    <row r="2" spans="1:4" x14ac:dyDescent="0.3">
      <c r="A2" s="146" t="s">
        <v>101</v>
      </c>
      <c r="B2" s="146"/>
      <c r="C2" s="146"/>
      <c r="D2" s="148"/>
    </row>
    <row r="3" spans="1:4" x14ac:dyDescent="0.3">
      <c r="A3" s="149" t="s">
        <v>82</v>
      </c>
      <c r="B3" s="149" t="s">
        <v>91</v>
      </c>
      <c r="C3" s="149" t="s">
        <v>95</v>
      </c>
      <c r="D3" s="150" t="s">
        <v>92</v>
      </c>
    </row>
    <row r="4" spans="1:4" x14ac:dyDescent="0.3">
      <c r="A4" s="146"/>
      <c r="B4" s="146"/>
      <c r="C4" s="146"/>
      <c r="D4" s="147"/>
    </row>
    <row r="5" spans="1:4" x14ac:dyDescent="0.3">
      <c r="A5" s="146"/>
      <c r="B5" s="146"/>
      <c r="C5" s="146"/>
      <c r="D5" s="147"/>
    </row>
    <row r="6" spans="1:4" x14ac:dyDescent="0.3">
      <c r="A6" s="146"/>
      <c r="B6" s="146"/>
      <c r="C6" s="146"/>
      <c r="D6" s="147"/>
    </row>
    <row r="7" spans="1:4" x14ac:dyDescent="0.3">
      <c r="A7" s="146"/>
      <c r="B7" s="146"/>
      <c r="C7" s="146"/>
      <c r="D7" s="147"/>
    </row>
    <row r="8" spans="1:4" x14ac:dyDescent="0.3">
      <c r="A8" s="146"/>
      <c r="B8" s="146"/>
      <c r="C8" s="146"/>
      <c r="D8" s="147"/>
    </row>
    <row r="9" spans="1:4" x14ac:dyDescent="0.3">
      <c r="A9" s="146"/>
      <c r="B9" s="146"/>
      <c r="C9" s="146"/>
      <c r="D9" s="147"/>
    </row>
    <row r="10" spans="1:4" x14ac:dyDescent="0.3">
      <c r="A10" s="146"/>
      <c r="B10" s="146"/>
      <c r="C10" s="146"/>
      <c r="D10" s="147"/>
    </row>
    <row r="11" spans="1:4" x14ac:dyDescent="0.3">
      <c r="A11" s="146"/>
      <c r="B11" s="146"/>
      <c r="C11" s="146"/>
      <c r="D11" s="147"/>
    </row>
    <row r="12" spans="1:4" x14ac:dyDescent="0.3">
      <c r="A12" s="146"/>
      <c r="B12" s="146"/>
      <c r="C12" s="146"/>
      <c r="D12" s="147"/>
    </row>
    <row r="13" spans="1:4" x14ac:dyDescent="0.3">
      <c r="A13" s="146"/>
      <c r="B13" s="146"/>
      <c r="C13" s="146"/>
      <c r="D13" s="147"/>
    </row>
    <row r="14" spans="1:4" x14ac:dyDescent="0.3">
      <c r="A14" s="146"/>
      <c r="B14" s="146"/>
      <c r="C14" s="146"/>
      <c r="D14" s="147"/>
    </row>
    <row r="15" spans="1:4" x14ac:dyDescent="0.3">
      <c r="A15" s="146"/>
      <c r="B15" s="146"/>
      <c r="C15" s="146"/>
      <c r="D15" s="147"/>
    </row>
    <row r="16" spans="1:4" x14ac:dyDescent="0.3">
      <c r="A16" s="146"/>
      <c r="B16" s="146"/>
      <c r="C16" s="146"/>
      <c r="D16" s="147"/>
    </row>
    <row r="17" spans="1:4" x14ac:dyDescent="0.3">
      <c r="A17" s="146"/>
      <c r="B17" s="146"/>
      <c r="C17" s="146"/>
      <c r="D17" s="147"/>
    </row>
    <row r="18" spans="1:4" x14ac:dyDescent="0.3">
      <c r="A18" s="146"/>
      <c r="B18" s="146"/>
      <c r="C18" s="146"/>
      <c r="D18" s="147"/>
    </row>
    <row r="19" spans="1:4" x14ac:dyDescent="0.3">
      <c r="A19" s="146"/>
      <c r="B19" s="146"/>
      <c r="C19" s="146"/>
      <c r="D19" s="147"/>
    </row>
    <row r="20" spans="1:4" x14ac:dyDescent="0.3">
      <c r="A20" s="146"/>
      <c r="B20" s="146"/>
      <c r="C20" s="146"/>
      <c r="D20" s="147"/>
    </row>
    <row r="21" spans="1:4" x14ac:dyDescent="0.3">
      <c r="A21" s="146"/>
      <c r="B21" s="146"/>
      <c r="C21" s="146"/>
      <c r="D21" s="147"/>
    </row>
    <row r="22" spans="1:4" x14ac:dyDescent="0.3">
      <c r="A22" s="146"/>
      <c r="B22" s="146"/>
      <c r="C22" s="146"/>
      <c r="D22" s="147"/>
    </row>
    <row r="23" spans="1:4" x14ac:dyDescent="0.3">
      <c r="A23" s="146"/>
      <c r="B23" s="146"/>
      <c r="C23" s="146"/>
      <c r="D23" s="147"/>
    </row>
    <row r="24" spans="1:4" x14ac:dyDescent="0.3">
      <c r="A24" s="146"/>
      <c r="B24" s="146"/>
      <c r="C24" s="146"/>
      <c r="D24" s="147"/>
    </row>
    <row r="25" spans="1:4" x14ac:dyDescent="0.3">
      <c r="A25" s="146" t="s">
        <v>81</v>
      </c>
      <c r="B25" s="146"/>
      <c r="C25" s="146"/>
      <c r="D25" s="147"/>
    </row>
    <row r="26" spans="1:4" x14ac:dyDescent="0.3">
      <c r="A26" s="146"/>
      <c r="B26" s="146"/>
      <c r="C26" s="146"/>
      <c r="D26" s="147"/>
    </row>
    <row r="27" spans="1:4" x14ac:dyDescent="0.3">
      <c r="A27" s="149" t="s">
        <v>83</v>
      </c>
      <c r="B27" s="149" t="s">
        <v>85</v>
      </c>
      <c r="C27" s="149" t="s">
        <v>89</v>
      </c>
      <c r="D27" s="150" t="s">
        <v>93</v>
      </c>
    </row>
    <row r="28" spans="1:4" x14ac:dyDescent="0.3">
      <c r="A28" s="149" t="s">
        <v>84</v>
      </c>
      <c r="B28" s="149" t="s">
        <v>90</v>
      </c>
      <c r="C28" s="149" t="s">
        <v>89</v>
      </c>
      <c r="D28" s="150" t="s">
        <v>94</v>
      </c>
    </row>
    <row r="29" spans="1:4" x14ac:dyDescent="0.3">
      <c r="A29" s="146" t="s">
        <v>98</v>
      </c>
      <c r="B29" s="146"/>
      <c r="C29" s="146"/>
      <c r="D29" s="147"/>
    </row>
    <row r="30" spans="1:4" x14ac:dyDescent="0.3">
      <c r="A30" s="146"/>
      <c r="B30" s="146"/>
      <c r="C30" s="146"/>
      <c r="D30" s="146"/>
    </row>
    <row r="31" spans="1:4" x14ac:dyDescent="0.3">
      <c r="A31" s="146"/>
      <c r="B31" s="146"/>
      <c r="C31" s="146"/>
      <c r="D31" s="146"/>
    </row>
    <row r="32" spans="1:4" x14ac:dyDescent="0.3">
      <c r="A32" s="146"/>
      <c r="B32" s="146"/>
      <c r="C32" s="146"/>
      <c r="D32" s="146"/>
    </row>
    <row r="33" spans="1:4" x14ac:dyDescent="0.3">
      <c r="A33" s="146"/>
      <c r="B33" s="146"/>
      <c r="C33" s="146"/>
      <c r="D33" s="146"/>
    </row>
    <row r="34" spans="1:4" x14ac:dyDescent="0.3">
      <c r="A34" s="146"/>
      <c r="B34" s="146"/>
      <c r="C34" s="146"/>
      <c r="D34" s="146"/>
    </row>
    <row r="35" spans="1:4" x14ac:dyDescent="0.3">
      <c r="A35" s="146"/>
      <c r="B35" s="146"/>
      <c r="C35" s="146"/>
      <c r="D35" s="146"/>
    </row>
    <row r="36" spans="1:4" x14ac:dyDescent="0.3">
      <c r="A36" s="146"/>
      <c r="B36" s="146"/>
      <c r="C36" s="146"/>
      <c r="D36" s="146"/>
    </row>
  </sheetData>
  <sheetProtection algorithmName="SHA-512" hashValue="7IxDqD3ZZ4IoLw5K97JeHiNfGGKLNBnJI5QxcM8fO3TyMWwJL41imL3UBVijnfeEC37o5Cjo9bE5yPkd0rb2Zw==" saltValue="IRAcFLC+QQxOpHopiCURNQ==" spinCount="100000" sheet="1" objects="1" scenarios="1"/>
  <hyperlinks>
    <hyperlink ref="D27" r:id="rId1" display="mailto:athompson@yetterco.com" xr:uid="{00000000-0004-0000-0400-000000000000}"/>
    <hyperlink ref="D28" r:id="rId2" display="mailto:dallensworth@yetterco.com" xr:uid="{00000000-0004-0000-0400-000001000000}"/>
    <hyperlink ref="D3" r:id="rId3" display="mailto:cfast@fastagsolutions.com" xr:uid="{00000000-0004-0000-0400-000002000000}"/>
  </hyperlinks>
  <pageMargins left="0.7" right="0.7" top="0.75" bottom="0.75" header="0.3" footer="0.3"/>
  <pageSetup orientation="portrait" r:id="rId4"/>
  <drawing r:id="rId5"/>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vt:i4>
      </vt:variant>
      <vt:variant>
        <vt:lpstr>Named Ranges</vt:lpstr>
      </vt:variant>
      <vt:variant>
        <vt:i4>3</vt:i4>
      </vt:variant>
    </vt:vector>
  </HeadingPairs>
  <TitlesOfParts>
    <vt:vector size="7" baseType="lpstr">
      <vt:lpstr>Tear Sheet Fast</vt:lpstr>
      <vt:lpstr>Tear Sheet Yetter</vt:lpstr>
      <vt:lpstr>Configuration and Pricing</vt:lpstr>
      <vt:lpstr>Contact Info</vt:lpstr>
      <vt:lpstr>'Configuration and Pricing'!Print_Area</vt:lpstr>
      <vt:lpstr>'Tear Sheet Fast'!Print_Area</vt:lpstr>
      <vt:lpstr>'Tear Sheet Yetter'!Print_Area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HP Authorized Customer</dc:creator>
  <cp:keywords/>
  <dc:description/>
  <cp:lastModifiedBy>Cody Fast</cp:lastModifiedBy>
  <cp:revision/>
  <cp:lastPrinted>2023-05-18T16:58:28Z</cp:lastPrinted>
  <dcterms:created xsi:type="dcterms:W3CDTF">2009-07-09T03:35:39Z</dcterms:created>
  <dcterms:modified xsi:type="dcterms:W3CDTF">2024-06-28T17:57:14Z</dcterms:modified>
  <cp:category/>
  <cp:contentStatus/>
</cp:coreProperties>
</file>