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codeName="ThisWorkbook" defaultThemeVersion="124226"/>
  <mc:AlternateContent xmlns:mc="http://schemas.openxmlformats.org/markup-compatibility/2006">
    <mc:Choice Requires="x15">
      <x15ac:absPath xmlns:x15ac="http://schemas.microsoft.com/office/spreadsheetml/2010/11/ac" url="https://fastag-my.sharepoint.com/personal/cfast_fastagsolutions_com/Documents/Desktop/Wholegood Quotes/"/>
    </mc:Choice>
  </mc:AlternateContent>
  <xr:revisionPtr revIDLastSave="0" documentId="8_{37F87CEE-6345-479E-8259-F2EB09994697}" xr6:coauthVersionLast="47" xr6:coauthVersionMax="47" xr10:uidLastSave="{00000000-0000-0000-0000-000000000000}"/>
  <bookViews>
    <workbookView xWindow="-120" yWindow="-120" windowWidth="30960" windowHeight="16920" activeTab="1" xr2:uid="{00000000-000D-0000-FFFF-FFFF00000000}"/>
  </bookViews>
  <sheets>
    <sheet name="Tear Sheet Fast" sheetId="7" r:id="rId1"/>
    <sheet name="Configuration and Pricing" sheetId="11" r:id="rId2"/>
    <sheet name="Dry Delivery Systems" sheetId="17" r:id="rId3"/>
    <sheet name="Contact Info" sheetId="15" r:id="rId4"/>
  </sheets>
  <definedNames>
    <definedName name="_xlnm.Print_Area" localSheetId="1">'Configuration and Pricing'!$A$1:$Q$55</definedName>
    <definedName name="_xlnm.Print_Area" localSheetId="0">'Tear Sheet Fast'!$A$1:$T$17</definedName>
  </definedNames>
  <calcPr calcId="191029"/>
  <customWorkbookViews>
    <customWorkbookView name="Print" guid="{5B21E137-FC7B-4CD6-AF55-A1E6CEE93CFA}" maximized="1" xWindow="1" yWindow="1" windowWidth="1362" windowHeight="54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6" i="11" l="1"/>
  <c r="P42" i="11"/>
  <c r="P35" i="11"/>
  <c r="P34" i="11"/>
  <c r="P5" i="17"/>
  <c r="P6" i="17"/>
  <c r="P8" i="17"/>
  <c r="P9" i="17"/>
  <c r="P11" i="17"/>
  <c r="P15" i="17"/>
  <c r="P17" i="17"/>
  <c r="P33" i="17"/>
  <c r="P30" i="17"/>
  <c r="P29" i="17"/>
  <c r="P27" i="17"/>
  <c r="P26" i="17"/>
  <c r="P23" i="17"/>
  <c r="P22" i="17"/>
  <c r="P21" i="17"/>
  <c r="G2" i="17"/>
  <c r="L2" i="17"/>
  <c r="Q35" i="17" l="1"/>
  <c r="P43" i="11" s="1"/>
  <c r="C2" i="17"/>
  <c r="P20" i="17"/>
  <c r="P35" i="17" l="1"/>
  <c r="P32" i="11" l="1"/>
  <c r="P31" i="11"/>
  <c r="P18" i="11" l="1"/>
  <c r="P17" i="11"/>
  <c r="P16" i="11"/>
  <c r="P15" i="11"/>
  <c r="P29" i="11"/>
  <c r="P28" i="11"/>
  <c r="P27" i="11"/>
  <c r="P24" i="11" l="1"/>
  <c r="P23" i="11"/>
  <c r="P38" i="11" l="1"/>
  <c r="P11" i="11" l="1"/>
  <c r="P10" i="11"/>
  <c r="P40" i="11"/>
  <c r="P39" i="11"/>
  <c r="P44" i="11" l="1"/>
  <c r="P45" i="11" l="1"/>
  <c r="P46" i="11" l="1"/>
  <c r="P47" i="11" s="1"/>
  <c r="P50" i="11" l="1"/>
</calcChain>
</file>

<file path=xl/sharedStrings.xml><?xml version="1.0" encoding="utf-8"?>
<sst xmlns="http://schemas.openxmlformats.org/spreadsheetml/2006/main" count="169" uniqueCount="132">
  <si>
    <t>CONFIGURATION   |  DURAPLACER LIQUID</t>
  </si>
  <si>
    <t>Fast Sales
Order #</t>
  </si>
  <si>
    <t>Rev</t>
  </si>
  <si>
    <t>Fast Sales 
Rep Initial</t>
  </si>
  <si>
    <t>PO#</t>
  </si>
  <si>
    <t>Sales Rep Initial</t>
  </si>
  <si>
    <t>Date</t>
  </si>
  <si>
    <t>Dealer Phone #</t>
  </si>
  <si>
    <t>Customer Name</t>
  </si>
  <si>
    <t>Cust Phone #</t>
  </si>
  <si>
    <t>Build Date</t>
  </si>
  <si>
    <t>Bill To</t>
  </si>
  <si>
    <t>Ship To</t>
  </si>
  <si>
    <t>Name</t>
  </si>
  <si>
    <t>Address</t>
  </si>
  <si>
    <t>City</t>
  </si>
  <si>
    <t>State</t>
  </si>
  <si>
    <t>Zip</t>
  </si>
  <si>
    <t>BASE DURAPLACER (Base Price Does Not Include Row Units)</t>
  </si>
  <si>
    <t>LIST</t>
  </si>
  <si>
    <t>QTY</t>
  </si>
  <si>
    <t>MODEL</t>
  </si>
  <si>
    <t>TOOLBAR SIZE (ft)</t>
  </si>
  <si>
    <t>LIQUID (L) OR DRY (D)</t>
  </si>
  <si>
    <t>PRICE</t>
  </si>
  <si>
    <t>DP</t>
  </si>
  <si>
    <t>RAVEN ISO RATE CONTROL MODULE, CABLES TO TRACTOR ISO HOOK-UP, NO VT CONSOLE</t>
  </si>
  <si>
    <t>N/C (Inc In Base)</t>
  </si>
  <si>
    <t>_____</t>
  </si>
  <si>
    <t>CAMSO (Camoplast) 18" TTS TRACK SYSTEM</t>
  </si>
  <si>
    <t>BLK</t>
  </si>
  <si>
    <t>RED</t>
  </si>
  <si>
    <t>YETTER 2984 STRIP FRESHENER CC OPTIONS - FACTORY INSTALLED</t>
  </si>
  <si>
    <t>SPECIAL &amp; ADDITIONAL OPTIONS</t>
  </si>
  <si>
    <t>Total List</t>
  </si>
  <si>
    <t>NOTES</t>
  </si>
  <si>
    <t>Discount</t>
  </si>
  <si>
    <t>Early Order Discount</t>
  </si>
  <si>
    <t>Trade Allowance</t>
  </si>
  <si>
    <t>Freight/Assembly</t>
  </si>
  <si>
    <t>Total</t>
  </si>
  <si>
    <t>SIGNATURE</t>
  </si>
  <si>
    <t>YETTER MANUFACTURING</t>
  </si>
  <si>
    <t>Cody Fast</t>
  </si>
  <si>
    <t>Andy Thompson</t>
  </si>
  <si>
    <t>Derek Allensworth</t>
  </si>
  <si>
    <t>309-337-7449</t>
  </si>
  <si>
    <t>Cell</t>
  </si>
  <si>
    <t>Office</t>
  </si>
  <si>
    <t>Email</t>
  </si>
  <si>
    <t>800-447-5777</t>
  </si>
  <si>
    <t>309-333-7647</t>
  </si>
  <si>
    <t>507-822-5776</t>
  </si>
  <si>
    <t>cfast@fastagsolutions.com</t>
  </si>
  <si>
    <t>athompson@yetterco.com</t>
  </si>
  <si>
    <t>dallensworth@yetterco.com</t>
  </si>
  <si>
    <t>800-772-9279</t>
  </si>
  <si>
    <t>https://www.yetterco.com/</t>
  </si>
  <si>
    <t>SHALLOW WAVE BERMING WHEELS - In Lieu of Shark Tooth Berming Wheels</t>
  </si>
  <si>
    <t>(Inc In Pricing Above)</t>
  </si>
  <si>
    <t>Fast Ag Solutions, LLC</t>
  </si>
  <si>
    <r>
      <t xml:space="preserve">Narrow Front Fold Transport
</t>
    </r>
    <r>
      <rPr>
        <sz val="10"/>
        <rFont val="Arial"/>
        <family val="2"/>
      </rPr>
      <t xml:space="preserve">15'3" with Yetter Strip Freshener CCs or Yetter Nutrient Pros
11'6" Transport Width with rolling baskets/closing system removed for shipping
</t>
    </r>
    <r>
      <rPr>
        <b/>
        <sz val="10"/>
        <rFont val="Arial"/>
        <family val="2"/>
      </rPr>
      <t xml:space="preserve">
Hydraulic Down Pressure on Both Main and Flip Wings
</t>
    </r>
    <r>
      <rPr>
        <sz val="10"/>
        <rFont val="Arial"/>
        <family val="2"/>
      </rPr>
      <t>Better ground penetration</t>
    </r>
    <r>
      <rPr>
        <b/>
        <sz val="10"/>
        <rFont val="Arial"/>
        <family val="2"/>
      </rPr>
      <t xml:space="preserve">
Toolbar
</t>
    </r>
    <r>
      <rPr>
        <sz val="10"/>
        <rFont val="Arial"/>
        <family val="2"/>
      </rPr>
      <t xml:space="preserve">7x9 Single Tube Toolbar with cross bracing
</t>
    </r>
    <r>
      <rPr>
        <b/>
        <sz val="10"/>
        <rFont val="Arial"/>
        <family val="2"/>
      </rPr>
      <t xml:space="preserve">
Unmatched Toolbar Flex
</t>
    </r>
    <r>
      <rPr>
        <sz val="10"/>
        <rFont val="Arial"/>
        <family val="2"/>
      </rPr>
      <t xml:space="preserve">Toolbar flex at both main and flip wings for four independent flex points and  even depth control
Main Wings: 6 degrees up/13 degrees down
Flip Wings: 9 degrees up/8 degrees down
</t>
    </r>
    <r>
      <rPr>
        <b/>
        <sz val="10"/>
        <rFont val="Arial"/>
        <family val="2"/>
      </rPr>
      <t xml:space="preserve">
</t>
    </r>
  </si>
  <si>
    <t>D</t>
  </si>
  <si>
    <t>BIN SIZE</t>
  </si>
  <si>
    <t>2 SECTION CONTROL</t>
  </si>
  <si>
    <t>4 SECTION CONTROL</t>
  </si>
  <si>
    <t>580/85R42 (SINGLES)</t>
  </si>
  <si>
    <t>1 SECTION CONTROL</t>
  </si>
  <si>
    <t>CONTROLLER FOR LYNX SYSTEM (Must Select One)</t>
  </si>
  <si>
    <t>47 PIN HARNESS - Customer Supplied JDRC2000 or Raven RCM</t>
  </si>
  <si>
    <t>24 ROW 2984 YETTER STRIP FRESHENER CC's - Includes 24 Full Row Units Mounted to Toolbar, Pneumatic Row Cleaners, Cab Control Kit, Air Line Kit Installed on Toolbar, Air Compressor Kit Mounted on Toolbar. Includes Ripple Coulter and Shark Tooth Berming Discs. Includes Center Dry Tube. 30" Row Spacing</t>
  </si>
  <si>
    <t>16 ROW 2984 YETTER STRIP FRESHENER CC's - Includes 16 Full Row Units Mounted to Toolbar, Pneumatic Row Cleaners, Cab Control Kit, Air Line Kit Installed on Toolbar, Air Compressor Kit Mounted on Toolbar. Includes Ripple Coulter and Shark Tooth Berming Discs. Includes Center Dry Tube. 30" Row Spacing</t>
  </si>
  <si>
    <t>YELLOW WHEELS</t>
  </si>
  <si>
    <t>SILVER WHEELS</t>
  </si>
  <si>
    <t>MONTAG - Single Bin</t>
  </si>
  <si>
    <t>SECTION CONTROL OPTIONS (Montag Single Bin)</t>
  </si>
  <si>
    <t>SECTION CONTROL OPTIONS (Montag Dual Bin)</t>
  </si>
  <si>
    <t>TIRE/TRACK OPTIONS (Must Select One)</t>
  </si>
  <si>
    <t>WHEEL COLOR (MUST CHOOSE COLOR)</t>
  </si>
  <si>
    <t xml:space="preserve">13 or 14 </t>
  </si>
  <si>
    <t>DUALS 380/90R46 - ONLY AVAILABLE WITH LYNX AG DELIVERY SYSTEM</t>
  </si>
  <si>
    <t>DUALS 380/90R54 - ONLY AVAILABLE WITH LYNX AG DELIVERY SYSTEM</t>
  </si>
  <si>
    <t>.</t>
  </si>
  <si>
    <t>FAST DURAPLACER DRY</t>
  </si>
  <si>
    <t>LYNX AG 14 TON DUAL BIN 16 ROW OR 24 ROW - Includes Electric Tarp, Single Stand Alone Scale Kit, 47 Pin Harness Connection (Need to Select Rate Controller Below). Two Sections for Section Control</t>
  </si>
  <si>
    <t>YETTER NUTRIENT PRO 4000 OPTIONS - FACTORY INSTALLED - Low Soil Disturbance Row Unit</t>
  </si>
  <si>
    <t>24 ROW YETTER NUTRIENT PRO 4000 - Includes 24 Full Row Units Mounted to Toolbar, 20" Blade, Dry Tube, Tandem Closing System. 30" Row Spacing</t>
  </si>
  <si>
    <t>16 ROW YETTER NUTRIENT PRO 4000 - Includes 16 Full Row Units Mounted to Toolbar, 20" Blade, Dry Tube, Tandem Closing System. 30" Row Spacing</t>
  </si>
  <si>
    <t>REMOVE TANDEM CLOSING SYSTEM (Input Number of Rows) - Can Only Select if One of the Two Options Above Are Selected</t>
  </si>
  <si>
    <t>480/80R50 (SINGLES)</t>
  </si>
  <si>
    <t>35684/35685</t>
  </si>
  <si>
    <r>
      <t xml:space="preserve">Wide Stance Parallel Link
</t>
    </r>
    <r>
      <rPr>
        <sz val="10"/>
        <rFont val="Arial"/>
        <family val="2"/>
      </rPr>
      <t xml:space="preserve">For greater strength and stability
</t>
    </r>
    <r>
      <rPr>
        <b/>
        <sz val="10"/>
        <rFont val="Arial"/>
        <family val="2"/>
      </rPr>
      <t xml:space="preserve">Multiple Dry Delivery System Options:
Salford ST-12 12 Ton Dual Bin System
</t>
    </r>
    <r>
      <rPr>
        <sz val="10"/>
        <rFont val="Arial"/>
        <family val="2"/>
      </rPr>
      <t>Poly Bins
Two product variable rate compatible</t>
    </r>
    <r>
      <rPr>
        <b/>
        <sz val="10"/>
        <rFont val="Arial"/>
        <family val="2"/>
      </rPr>
      <t xml:space="preserve">
Lynx 14 Ton Dual Bin System or Montag 13 Ton Single or Dual Bin Systems
</t>
    </r>
    <r>
      <rPr>
        <sz val="10"/>
        <rFont val="Arial"/>
        <family val="2"/>
      </rPr>
      <t xml:space="preserve">Stainless steel bins
Two product variable rate compatible on Dual Bin Systems
</t>
    </r>
    <r>
      <rPr>
        <b/>
        <sz val="10"/>
        <rFont val="Arial"/>
        <family val="2"/>
      </rPr>
      <t xml:space="preserve">Montag Gen 1 - 9 Ton Single Bin
</t>
    </r>
    <r>
      <rPr>
        <sz val="10"/>
        <rFont val="Arial"/>
        <family val="2"/>
      </rPr>
      <t xml:space="preserve">Poly Bin
</t>
    </r>
    <r>
      <rPr>
        <b/>
        <sz val="10"/>
        <rFont val="Arial"/>
        <family val="2"/>
      </rPr>
      <t xml:space="preserve">
30" On Center Row Spacing
</t>
    </r>
    <r>
      <rPr>
        <sz val="10"/>
        <rFont val="Arial"/>
        <family val="2"/>
      </rPr>
      <t xml:space="preserve">
</t>
    </r>
  </si>
  <si>
    <r>
      <rPr>
        <b/>
        <sz val="10"/>
        <rFont val="Arial"/>
        <family val="2"/>
      </rPr>
      <t xml:space="preserve">Front Tongue Parallel Linkage
</t>
    </r>
    <r>
      <rPr>
        <sz val="10"/>
        <rFont val="Arial"/>
        <family val="2"/>
      </rPr>
      <t>Easy to level out toolbar and increase ground clearance in transport</t>
    </r>
    <r>
      <rPr>
        <b/>
        <sz val="10"/>
        <rFont val="Arial"/>
        <family val="2"/>
      </rPr>
      <t xml:space="preserve">
Bull Pull Hitch
Road light package
Gauge Wheels
</t>
    </r>
    <r>
      <rPr>
        <sz val="10"/>
        <rFont val="Arial"/>
        <family val="2"/>
      </rPr>
      <t>4 gauge wheels for even depth control</t>
    </r>
    <r>
      <rPr>
        <b/>
        <sz val="10"/>
        <rFont val="Arial"/>
        <family val="2"/>
      </rPr>
      <t xml:space="preserve">
Powder Coat Paint
</t>
    </r>
    <r>
      <rPr>
        <sz val="10"/>
        <rFont val="Arial"/>
        <family val="2"/>
      </rPr>
      <t>Durable, attractive finish</t>
    </r>
    <r>
      <rPr>
        <b/>
        <sz val="10"/>
        <rFont val="Arial"/>
        <family val="2"/>
      </rPr>
      <t xml:space="preserve">
Hydraulic Wing Kick</t>
    </r>
    <r>
      <rPr>
        <sz val="10"/>
        <rFont val="Arial"/>
        <family val="2"/>
      </rPr>
      <t xml:space="preserve">
</t>
    </r>
    <r>
      <rPr>
        <b/>
        <sz val="10"/>
        <rFont val="Arial"/>
        <family val="2"/>
      </rPr>
      <t>Tires</t>
    </r>
    <r>
      <rPr>
        <sz val="10"/>
        <rFont val="Arial"/>
        <family val="2"/>
      </rPr>
      <t xml:space="preserve">
480/80R50 Singles
Duals, 580/85R42 Singles, and CAMSO Tracks Available
</t>
    </r>
    <r>
      <rPr>
        <b/>
        <sz val="10"/>
        <rFont val="Arial"/>
        <family val="2"/>
      </rPr>
      <t>One hydraulic remote to control all fold functions</t>
    </r>
  </si>
  <si>
    <t>FAST AG Solutions June 2024</t>
  </si>
  <si>
    <t>STANDARD FEATURES 2025  |  DURAPLACER DRY</t>
  </si>
  <si>
    <t>DRY DELIVERY SYSTEMS</t>
  </si>
  <si>
    <t>CONTROLLER FOR SALFORD SYSTEM (Must Select One)</t>
  </si>
  <si>
    <t>SALFORD OPTIONS</t>
  </si>
  <si>
    <t>Upgrade From 2 Section to 4 Secton for Section Control</t>
  </si>
  <si>
    <t>Upgrade 16 Row System to High Output Fans - Max Rate of 650 lbs with 2800 psi hyd flow and 40 gpm hyd flow - High Output Fans Standard with 24 Row</t>
  </si>
  <si>
    <r>
      <t xml:space="preserve">Salford ST-12 - 12 Ton Dual Bin System - </t>
    </r>
    <r>
      <rPr>
        <b/>
        <sz val="10"/>
        <color rgb="FF000000"/>
        <rFont val="Arial"/>
        <family val="2"/>
      </rPr>
      <t>24 Row</t>
    </r>
    <r>
      <rPr>
        <sz val="10"/>
        <color indexed="8"/>
        <rFont val="Arial"/>
        <family val="2"/>
      </rPr>
      <t xml:space="preserve"> - 47 Pin Harness, RCM Ready, Includes RCM Integrated Scale, High Output Dual Fan, 2 Sections for Section Control Standard, Max Rate of 340 lbs @ 8 mph with 2800 psi hyd flow and 40 gpm hyd flow</t>
    </r>
  </si>
  <si>
    <t>Yellow</t>
  </si>
  <si>
    <t>Salford ST-12 - Dual Bin (Poly Tanks)</t>
  </si>
  <si>
    <t>LYNX AG - Dual Bin (Stainless Steel Bins)</t>
  </si>
  <si>
    <t>MONTAG - Dual Bin (Stainless Steel Bins)</t>
  </si>
  <si>
    <t>DAWN PLURIBUS - FACTORY INSTALLED</t>
  </si>
  <si>
    <t>24 ROW DAWN PLURIBUS Row Units - Includes 24 Full Row Units with Pneumatic DownForce on Row Unit and Row Cleaners, Dry Tubes, Hydraulic Air Compressor</t>
  </si>
  <si>
    <t>16 ROW DAWN PLURIBUS Row Units - Includes 16 Full Row Units with Pneumatic DownForce on Row Unit and Row Cleaners, Dry Tubes, Hydraulic Air Compressor</t>
  </si>
  <si>
    <t>BIN COLOR - (Place X in Box)</t>
  </si>
  <si>
    <t>KNIFE OPTION - DAWN</t>
  </si>
  <si>
    <r>
      <t xml:space="preserve">MONTAG 9 Ton Single Bin - </t>
    </r>
    <r>
      <rPr>
        <b/>
        <sz val="10"/>
        <color rgb="FF000000"/>
        <rFont val="Arial"/>
        <family val="2"/>
      </rPr>
      <t>16 Row</t>
    </r>
    <r>
      <rPr>
        <sz val="10"/>
        <color indexed="8"/>
        <rFont val="Arial"/>
        <family val="2"/>
      </rPr>
      <t xml:space="preserve"> (Yellow Poly Tank) - Model Gen 1 - ISO Scale Kit, Montag ISO Rate Controller and Harnessing, One Section for Section Control Standard</t>
    </r>
  </si>
  <si>
    <r>
      <t xml:space="preserve">MONTAG 9 Ton Single Bin - </t>
    </r>
    <r>
      <rPr>
        <b/>
        <sz val="10"/>
        <color rgb="FF000000"/>
        <rFont val="Arial"/>
        <family val="2"/>
      </rPr>
      <t>24 Row</t>
    </r>
    <r>
      <rPr>
        <sz val="10"/>
        <color indexed="8"/>
        <rFont val="Arial"/>
        <family val="2"/>
      </rPr>
      <t xml:space="preserve"> (Yellow Poly Tank) - Model Gen 1 - ISO Scale Kit, Montag ISO Rate Controller and Harnessing, One Section for Section Control is Only Option</t>
    </r>
  </si>
  <si>
    <r>
      <t xml:space="preserve">MONTAG 13 Ton Single Bin - </t>
    </r>
    <r>
      <rPr>
        <b/>
        <sz val="10"/>
        <color rgb="FF000000"/>
        <rFont val="Arial"/>
        <family val="2"/>
      </rPr>
      <t>16 Row</t>
    </r>
    <r>
      <rPr>
        <sz val="10"/>
        <color indexed="8"/>
        <rFont val="Arial"/>
        <family val="2"/>
      </rPr>
      <t xml:space="preserve"> (Stainless) - Model 1116 - ISO Scale Kit, Montag ISO Rate Controller and Harnessing, One Section for Section Control Standard</t>
    </r>
  </si>
  <si>
    <r>
      <t xml:space="preserve">MONTAG 13 Ton Single Bin - </t>
    </r>
    <r>
      <rPr>
        <b/>
        <sz val="10"/>
        <color rgb="FF000000"/>
        <rFont val="Arial"/>
        <family val="2"/>
      </rPr>
      <t>24 Row</t>
    </r>
    <r>
      <rPr>
        <sz val="10"/>
        <color indexed="8"/>
        <rFont val="Arial"/>
        <family val="2"/>
      </rPr>
      <t xml:space="preserve"> (Stainless) - Model 1124 - ISO Scale Kit, Montag ISO Rate Controller and Harnessing, One Section for Section Control Standard</t>
    </r>
  </si>
  <si>
    <r>
      <t>MONTAG 13 Ton Dual Bin -</t>
    </r>
    <r>
      <rPr>
        <b/>
        <sz val="10"/>
        <color rgb="FF000000"/>
        <rFont val="Arial"/>
        <family val="2"/>
      </rPr>
      <t xml:space="preserve"> 16 Row</t>
    </r>
    <r>
      <rPr>
        <sz val="10"/>
        <color indexed="8"/>
        <rFont val="Arial"/>
        <family val="2"/>
      </rPr>
      <t xml:space="preserve"> - Model 2216 - Includes Hydraulic Lids for Bins, Dual Scale Kit, Montag ISO Rate Controller and Harnessing, Two Sections for Section Control</t>
    </r>
  </si>
  <si>
    <r>
      <t xml:space="preserve">MONTAG 13 Ton Dual Bin - </t>
    </r>
    <r>
      <rPr>
        <b/>
        <sz val="10"/>
        <color rgb="FF000000"/>
        <rFont val="Arial"/>
        <family val="2"/>
      </rPr>
      <t>24 Row</t>
    </r>
    <r>
      <rPr>
        <sz val="10"/>
        <color indexed="8"/>
        <rFont val="Arial"/>
        <family val="2"/>
      </rPr>
      <t xml:space="preserve"> - Model 2224 - Includes Hydraulic Lids for Bins, Dual Scale Kit, Montag ISO Rate Controller and Harnessing, Two Sections for Section Control</t>
    </r>
  </si>
  <si>
    <t>Hi-Pro B33 Mini Mole Knife (PER ROW) - Shear Bolt Protection - 1-1/2" Dry Tube Welded on Knife - Replaces Dry Tube Mounted on Row Unit</t>
  </si>
  <si>
    <t>White</t>
  </si>
  <si>
    <t>Dealer Name</t>
  </si>
  <si>
    <t>Total Special Options</t>
  </si>
  <si>
    <r>
      <t xml:space="preserve">Salford ST-12 - 12 Ton Dual Bin System - </t>
    </r>
    <r>
      <rPr>
        <b/>
        <sz val="10"/>
        <color rgb="FF000000"/>
        <rFont val="Arial"/>
        <family val="2"/>
      </rPr>
      <t>16 Row</t>
    </r>
    <r>
      <rPr>
        <sz val="10"/>
        <color indexed="8"/>
        <rFont val="Arial"/>
        <family val="2"/>
      </rPr>
      <t xml:space="preserve"> - 47 Pin Harness, RCM Ready, Includes RCM Integrated Scale, Single Fan, 2 Sections for Section Control Standard, Max Rate of 360 lbs @ 8 mph with 2800 psi hydraulic flow and 23 gpm hyd flow</t>
    </r>
  </si>
  <si>
    <t>FAST AG Solutions July 2024</t>
  </si>
  <si>
    <t>Any nonstandard item will be charged $500 net plus time and materials. Please call for an estimate. Prices and configurations effective 7/01/24. 
All prices, sprayers &amp; configurations subject to change. FOB Windom, MN.</t>
  </si>
  <si>
    <t>Dry Delivery System List</t>
  </si>
  <si>
    <t>OPTIONS   |   DuraPlacer Dry</t>
  </si>
  <si>
    <t>47 PIN HARNESS - Customer Supplied Raven RCM (Need Level 3 Unlock)</t>
  </si>
  <si>
    <t>DRY DELIVERY SYSTEMS - SEE DRY DELIVERY SYSTEMS TAB</t>
  </si>
  <si>
    <t>FAST AG Solutions May 2024</t>
  </si>
  <si>
    <t>Any nonstandard item will be charged $500 net plus time and materials. Please call for an estimate. Prices and configurations effective 5/01/24. 
All prices, sprayers &amp; configurations subject to change. FOB Windom, MN. All orders are subject to FAST Home Office approval. FAST reserves the right to make corrections if deemed necessary.</t>
  </si>
  <si>
    <t>Hi-Pro B33 Mini Mole Knife (PER ROW) - Shear Bolt Protection - No Dry Tube on Knife, Keep Dry Tube Mounted on Row Unit</t>
  </si>
  <si>
    <t>Subtotal</t>
  </si>
  <si>
    <t>Hi-Pro B33 Mini Mole Knife (PER ROW) - Air Bag Rock Trip Protection - No Dry Tube on Knife, Keep Dry Tube Mounted on Row Unit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</si>
</sst>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quot;$&quot;#,##0"/>
    <numFmt numFmtId="165" formatCode="m/d/yy;@"/>
    <numFmt numFmtId="166" formatCode="&quot;$&quot;#,##0.00"/>
  </numFmts>
  <fonts count="43" x14ac:knownFonts="1">
    <font>
      <sz val="11"/>
      <color theme="1"/>
      <name val="Calibri"/>
      <family val="2"/>
      <scheme val="minor"/>
    </font>
    <font>
      <sz val="11"/>
      <color indexed="8"/>
      <name val="Calibri"/>
      <family val="2"/>
    </font>
    <font>
      <sz val="11"/>
      <color indexed="8"/>
      <name val="Arial"/>
      <family val="2"/>
    </font>
    <font>
      <i/>
      <sz val="6"/>
      <color indexed="8"/>
      <name val="Arial"/>
      <family val="2"/>
    </font>
    <font>
      <sz val="10"/>
      <color indexed="8"/>
      <name val="Arial"/>
      <family val="2"/>
    </font>
    <font>
      <b/>
      <sz val="10"/>
      <color indexed="8"/>
      <name val="Arial"/>
      <family val="2"/>
    </font>
    <font>
      <b/>
      <sz val="10"/>
      <color indexed="9"/>
      <name val="Arial"/>
      <family val="2"/>
    </font>
    <font>
      <sz val="8"/>
      <name val="Arial"/>
      <family val="2"/>
    </font>
    <font>
      <sz val="7"/>
      <color indexed="8"/>
      <name val="Arial"/>
      <family val="2"/>
    </font>
    <font>
      <sz val="10"/>
      <name val="Arial"/>
      <family val="2"/>
    </font>
    <font>
      <b/>
      <sz val="10"/>
      <name val="Arial"/>
      <family val="2"/>
    </font>
    <font>
      <sz val="9"/>
      <name val="Arial"/>
      <family val="2"/>
    </font>
    <font>
      <i/>
      <sz val="7"/>
      <color indexed="8"/>
      <name val="Arial"/>
      <family val="2"/>
    </font>
    <font>
      <b/>
      <sz val="16"/>
      <color theme="0"/>
      <name val="Arial"/>
      <family val="2"/>
    </font>
    <font>
      <sz val="10"/>
      <color theme="1"/>
      <name val="Arial"/>
      <family val="2"/>
    </font>
    <font>
      <b/>
      <sz val="10"/>
      <color theme="1"/>
      <name val="Arial"/>
      <family val="2"/>
    </font>
    <font>
      <b/>
      <sz val="12"/>
      <name val="Arial"/>
      <family val="2"/>
    </font>
    <font>
      <b/>
      <sz val="12"/>
      <color indexed="8"/>
      <name val="Arial"/>
      <family val="2"/>
    </font>
    <font>
      <b/>
      <sz val="12"/>
      <color theme="1"/>
      <name val="Arial"/>
      <family val="2"/>
    </font>
    <font>
      <sz val="14"/>
      <color theme="1"/>
      <name val="Arial"/>
      <family val="2"/>
    </font>
    <font>
      <sz val="12"/>
      <color theme="1"/>
      <name val="Arial"/>
      <family val="2"/>
    </font>
    <font>
      <b/>
      <sz val="11"/>
      <color indexed="8"/>
      <name val="Arial"/>
      <family val="2"/>
    </font>
    <font>
      <sz val="12"/>
      <color indexed="8"/>
      <name val="Arial"/>
      <family val="2"/>
    </font>
    <font>
      <b/>
      <sz val="13"/>
      <color indexed="9"/>
      <name val="Arial"/>
      <family val="2"/>
    </font>
    <font>
      <sz val="13"/>
      <color theme="1"/>
      <name val="Calibri"/>
      <family val="2"/>
      <scheme val="minor"/>
    </font>
    <font>
      <sz val="13"/>
      <color indexed="8"/>
      <name val="Arial"/>
      <family val="2"/>
    </font>
    <font>
      <b/>
      <sz val="13"/>
      <color indexed="8"/>
      <name val="Arial"/>
      <family val="2"/>
    </font>
    <font>
      <sz val="13"/>
      <name val="Arial"/>
      <family val="2"/>
    </font>
    <font>
      <b/>
      <sz val="13"/>
      <name val="Arial"/>
      <family val="2"/>
    </font>
    <font>
      <b/>
      <sz val="13"/>
      <color theme="0"/>
      <name val="Arial"/>
      <family val="2"/>
    </font>
    <font>
      <b/>
      <sz val="16"/>
      <color indexed="9"/>
      <name val="Arial"/>
      <family val="2"/>
    </font>
    <font>
      <sz val="16"/>
      <color theme="1"/>
      <name val="Calibri"/>
      <family val="2"/>
      <scheme val="minor"/>
    </font>
    <font>
      <sz val="10"/>
      <color indexed="10"/>
      <name val="Arial"/>
      <family val="2"/>
    </font>
    <font>
      <b/>
      <sz val="10"/>
      <color rgb="FFFF0000"/>
      <name val="Arial"/>
      <family val="2"/>
    </font>
    <font>
      <sz val="11"/>
      <color theme="1"/>
      <name val="Arial"/>
      <family val="2"/>
    </font>
    <font>
      <sz val="11"/>
      <color theme="1"/>
      <name val="Calibri"/>
      <family val="2"/>
      <scheme val="minor"/>
    </font>
    <font>
      <b/>
      <sz val="9"/>
      <color indexed="8"/>
      <name val="Arial"/>
      <family val="2"/>
    </font>
    <font>
      <u/>
      <sz val="11"/>
      <color theme="10"/>
      <name val="Calibri"/>
      <family val="2"/>
      <scheme val="minor"/>
    </font>
    <font>
      <b/>
      <sz val="10"/>
      <color rgb="FF000000"/>
      <name val="Arial"/>
      <family val="2"/>
    </font>
    <font>
      <sz val="10"/>
      <color theme="1"/>
      <name val="Calibri"/>
      <family val="2"/>
      <scheme val="minor"/>
    </font>
    <font>
      <sz val="10"/>
      <color rgb="FF000000"/>
      <name val="Arial"/>
      <family val="2"/>
    </font>
    <font>
      <b/>
      <sz val="9"/>
      <name val="Arial"/>
      <family val="2"/>
    </font>
    <font>
      <b/>
      <sz val="11"/>
      <color theme="1"/>
      <name val="Arial"/>
      <family val="2"/>
    </font>
  </fonts>
  <fills count="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1"/>
        <bgColor indexed="64"/>
      </patternFill>
    </fill>
    <fill>
      <patternFill patternType="solid">
        <fgColor indexed="43"/>
        <bgColor indexed="64"/>
      </patternFill>
    </fill>
    <fill>
      <patternFill patternType="solid">
        <fgColor indexed="22"/>
        <bgColor indexed="64"/>
      </patternFill>
    </fill>
    <fill>
      <patternFill patternType="solid">
        <fgColor rgb="FFFFFF99"/>
        <bgColor indexed="64"/>
      </patternFill>
    </fill>
  </fills>
  <borders count="51">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64"/>
      </left>
      <right/>
      <top/>
      <bottom style="thin">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bottom style="thin">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medium">
        <color indexed="64"/>
      </right>
      <top/>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35" fillId="0" borderId="0" applyFont="0" applyFill="0" applyBorder="0" applyAlignment="0" applyProtection="0"/>
    <xf numFmtId="0" fontId="37" fillId="0" borderId="0" applyNumberFormat="0" applyFill="0" applyBorder="0" applyAlignment="0" applyProtection="0"/>
  </cellStyleXfs>
  <cellXfs count="393">
    <xf numFmtId="0" fontId="0" fillId="0" borderId="0" xfId="0"/>
    <xf numFmtId="0" fontId="4" fillId="0" borderId="0" xfId="0" applyFont="1"/>
    <xf numFmtId="0" fontId="4" fillId="2" borderId="0" xfId="0" applyFont="1" applyFill="1"/>
    <xf numFmtId="0" fontId="7" fillId="2" borderId="0" xfId="0" applyFont="1" applyFill="1" applyAlignment="1">
      <alignment horizontal="center" vertical="top"/>
    </xf>
    <xf numFmtId="0" fontId="9" fillId="2" borderId="0" xfId="0" applyFont="1" applyFill="1"/>
    <xf numFmtId="0" fontId="4" fillId="2" borderId="7" xfId="0" applyFont="1" applyFill="1" applyBorder="1"/>
    <xf numFmtId="0" fontId="5" fillId="2" borderId="0" xfId="0" applyFont="1" applyFill="1"/>
    <xf numFmtId="0" fontId="9" fillId="2" borderId="7" xfId="0" applyFont="1" applyFill="1" applyBorder="1" applyAlignment="1">
      <alignment horizontal="center" vertical="top"/>
    </xf>
    <xf numFmtId="0" fontId="9" fillId="2" borderId="5" xfId="0" applyFont="1" applyFill="1" applyBorder="1" applyAlignment="1">
      <alignment horizontal="center" vertical="top"/>
    </xf>
    <xf numFmtId="0" fontId="9" fillId="2" borderId="0" xfId="0" applyFont="1" applyFill="1" applyAlignment="1">
      <alignment horizontal="center" vertical="top"/>
    </xf>
    <xf numFmtId="0" fontId="5" fillId="2" borderId="0" xfId="0" applyFont="1" applyFill="1" applyAlignment="1">
      <alignment horizontal="center" vertical="center"/>
    </xf>
    <xf numFmtId="0" fontId="6" fillId="2" borderId="0" xfId="0" applyFont="1" applyFill="1" applyAlignment="1">
      <alignment horizontal="center" vertical="center"/>
    </xf>
    <xf numFmtId="0" fontId="4" fillId="2" borderId="0" xfId="0" applyFont="1" applyFill="1" applyAlignment="1">
      <alignment horizontal="center" vertical="center"/>
    </xf>
    <xf numFmtId="0" fontId="4" fillId="2" borderId="5" xfId="0" applyFont="1" applyFill="1" applyBorder="1" applyAlignment="1">
      <alignment horizontal="center" vertical="center"/>
    </xf>
    <xf numFmtId="0" fontId="0" fillId="0" borderId="0" xfId="0" applyAlignment="1">
      <alignment vertical="top"/>
    </xf>
    <xf numFmtId="0" fontId="14" fillId="3" borderId="0" xfId="0" applyFont="1" applyFill="1"/>
    <xf numFmtId="0" fontId="18" fillId="3" borderId="0" xfId="0" applyFont="1" applyFill="1"/>
    <xf numFmtId="0" fontId="19" fillId="3" borderId="0" xfId="0" applyFont="1" applyFill="1"/>
    <xf numFmtId="0" fontId="20" fillId="3" borderId="0" xfId="0" applyFont="1" applyFill="1"/>
    <xf numFmtId="0" fontId="9" fillId="3" borderId="35" xfId="0" applyFont="1" applyFill="1" applyBorder="1" applyAlignment="1" applyProtection="1">
      <alignment horizontal="center" vertical="center"/>
      <protection locked="0"/>
    </xf>
    <xf numFmtId="4" fontId="4" fillId="3" borderId="0" xfId="0" applyNumberFormat="1" applyFont="1" applyFill="1" applyAlignment="1">
      <alignment horizontal="right" vertical="center"/>
    </xf>
    <xf numFmtId="4" fontId="4" fillId="3" borderId="5" xfId="0" applyNumberFormat="1" applyFont="1" applyFill="1" applyBorder="1" applyAlignment="1">
      <alignment horizontal="right" vertical="center"/>
    </xf>
    <xf numFmtId="0" fontId="8" fillId="3" borderId="0" xfId="0" applyFont="1" applyFill="1" applyAlignment="1">
      <alignment horizontal="center"/>
    </xf>
    <xf numFmtId="0" fontId="12" fillId="3" borderId="0" xfId="0" applyFont="1" applyFill="1" applyAlignment="1">
      <alignment horizontal="center" vertical="center"/>
    </xf>
    <xf numFmtId="0" fontId="9" fillId="3" borderId="6" xfId="0" applyFont="1" applyFill="1" applyBorder="1" applyAlignment="1" applyProtection="1">
      <alignment horizontal="center" vertical="center"/>
      <protection locked="0"/>
    </xf>
    <xf numFmtId="0" fontId="25" fillId="2" borderId="7" xfId="0" applyFont="1" applyFill="1" applyBorder="1"/>
    <xf numFmtId="0" fontId="26" fillId="2" borderId="0" xfId="0" applyFont="1" applyFill="1" applyAlignment="1">
      <alignment horizontal="center" vertical="center"/>
    </xf>
    <xf numFmtId="0" fontId="23" fillId="2" borderId="0" xfId="0" applyFont="1" applyFill="1" applyAlignment="1">
      <alignment horizontal="center" vertical="center"/>
    </xf>
    <xf numFmtId="0" fontId="25" fillId="2" borderId="0" xfId="0" applyFont="1" applyFill="1" applyAlignment="1">
      <alignment horizontal="center" vertical="center"/>
    </xf>
    <xf numFmtId="0" fontId="25" fillId="2" borderId="5" xfId="0" applyFont="1" applyFill="1" applyBorder="1" applyAlignment="1">
      <alignment horizontal="center" vertical="center"/>
    </xf>
    <xf numFmtId="0" fontId="27" fillId="2" borderId="7" xfId="0" applyFont="1" applyFill="1" applyBorder="1"/>
    <xf numFmtId="0" fontId="27" fillId="2" borderId="0" xfId="0" applyFont="1" applyFill="1" applyAlignment="1">
      <alignment horizontal="center" vertical="center" wrapText="1"/>
    </xf>
    <xf numFmtId="0" fontId="27" fillId="2" borderId="0" xfId="0" applyFont="1" applyFill="1" applyAlignment="1">
      <alignment horizontal="center" vertical="center"/>
    </xf>
    <xf numFmtId="0" fontId="28" fillId="3" borderId="0" xfId="0" applyFont="1" applyFill="1" applyAlignment="1">
      <alignment horizontal="center" vertical="center"/>
    </xf>
    <xf numFmtId="0" fontId="27" fillId="2" borderId="5" xfId="0" applyFont="1" applyFill="1" applyBorder="1" applyAlignment="1">
      <alignment horizontal="center" vertical="center"/>
    </xf>
    <xf numFmtId="0" fontId="25" fillId="2" borderId="0" xfId="0" applyFont="1" applyFill="1"/>
    <xf numFmtId="0" fontId="25" fillId="3" borderId="0" xfId="0" applyFont="1" applyFill="1"/>
    <xf numFmtId="0" fontId="25" fillId="2" borderId="5" xfId="0" applyFont="1" applyFill="1" applyBorder="1"/>
    <xf numFmtId="0" fontId="26" fillId="2" borderId="7" xfId="0" applyFont="1" applyFill="1" applyBorder="1"/>
    <xf numFmtId="0" fontId="26" fillId="2" borderId="0" xfId="0" applyFont="1" applyFill="1"/>
    <xf numFmtId="0" fontId="28" fillId="3" borderId="0" xfId="0" applyFont="1" applyFill="1" applyAlignment="1">
      <alignment horizontal="center" textRotation="90"/>
    </xf>
    <xf numFmtId="0" fontId="28" fillId="3" borderId="0" xfId="0" applyFont="1" applyFill="1" applyAlignment="1">
      <alignment horizontal="center" textRotation="90" wrapText="1"/>
    </xf>
    <xf numFmtId="0" fontId="26" fillId="3" borderId="0" xfId="0" applyFont="1" applyFill="1" applyAlignment="1">
      <alignment textRotation="90"/>
    </xf>
    <xf numFmtId="0" fontId="28" fillId="2" borderId="5" xfId="0" applyFont="1" applyFill="1" applyBorder="1"/>
    <xf numFmtId="49" fontId="25" fillId="3" borderId="0" xfId="0" applyNumberFormat="1" applyFont="1" applyFill="1" applyAlignment="1">
      <alignment horizontal="center"/>
    </xf>
    <xf numFmtId="0" fontId="25" fillId="3" borderId="0" xfId="0" applyFont="1" applyFill="1" applyAlignment="1">
      <alignment horizontal="center"/>
    </xf>
    <xf numFmtId="164" fontId="25" fillId="3" borderId="0" xfId="0" applyNumberFormat="1" applyFont="1" applyFill="1"/>
    <xf numFmtId="0" fontId="25" fillId="2" borderId="8" xfId="0" applyFont="1" applyFill="1" applyBorder="1"/>
    <xf numFmtId="0" fontId="25" fillId="2" borderId="9" xfId="0" applyFont="1" applyFill="1" applyBorder="1"/>
    <xf numFmtId="0" fontId="25" fillId="2" borderId="10" xfId="0" applyFont="1" applyFill="1" applyBorder="1"/>
    <xf numFmtId="0" fontId="14" fillId="3" borderId="0" xfId="0" applyFont="1" applyFill="1" applyAlignment="1">
      <alignment vertical="top" wrapText="1"/>
    </xf>
    <xf numFmtId="0" fontId="14" fillId="3" borderId="5" xfId="0" applyFont="1" applyFill="1" applyBorder="1"/>
    <xf numFmtId="0" fontId="4" fillId="3" borderId="6" xfId="0" applyFont="1" applyFill="1" applyBorder="1" applyAlignment="1" applyProtection="1">
      <alignment horizontal="center" vertical="center" wrapText="1"/>
      <protection locked="0"/>
    </xf>
    <xf numFmtId="0" fontId="15" fillId="3" borderId="37" xfId="0" applyFont="1" applyFill="1" applyBorder="1" applyAlignment="1">
      <alignment horizontal="left" vertical="center" wrapText="1"/>
    </xf>
    <xf numFmtId="0" fontId="15" fillId="3" borderId="24" xfId="0" applyFont="1" applyFill="1" applyBorder="1" applyAlignment="1">
      <alignment horizontal="left" vertical="center"/>
    </xf>
    <xf numFmtId="0" fontId="14" fillId="3" borderId="12" xfId="0" applyFont="1" applyFill="1" applyBorder="1" applyAlignment="1" applyProtection="1">
      <alignment horizontal="left" vertical="center"/>
      <protection locked="0"/>
    </xf>
    <xf numFmtId="0" fontId="14" fillId="3" borderId="0" xfId="0" applyFont="1" applyFill="1" applyAlignment="1" applyProtection="1">
      <alignment horizontal="center" vertical="center"/>
      <protection locked="0"/>
    </xf>
    <xf numFmtId="0" fontId="15" fillId="3" borderId="42" xfId="0" applyFont="1" applyFill="1" applyBorder="1" applyAlignment="1" applyProtection="1">
      <alignment vertical="center"/>
      <protection locked="0"/>
    </xf>
    <xf numFmtId="0" fontId="15" fillId="3" borderId="37" xfId="0" applyFont="1" applyFill="1" applyBorder="1" applyAlignment="1">
      <alignment vertical="center" wrapText="1"/>
    </xf>
    <xf numFmtId="0" fontId="15" fillId="3" borderId="24" xfId="0" applyFont="1" applyFill="1" applyBorder="1" applyAlignment="1">
      <alignment vertical="center" wrapText="1"/>
    </xf>
    <xf numFmtId="0" fontId="15" fillId="3" borderId="29" xfId="0" applyFont="1" applyFill="1" applyBorder="1" applyAlignment="1">
      <alignment vertical="center" wrapText="1"/>
    </xf>
    <xf numFmtId="0" fontId="15" fillId="3" borderId="24" xfId="0" applyFont="1" applyFill="1" applyBorder="1" applyAlignment="1" applyProtection="1">
      <alignment vertical="center"/>
      <protection locked="0"/>
    </xf>
    <xf numFmtId="0" fontId="15" fillId="3" borderId="24" xfId="0" applyFont="1" applyFill="1" applyBorder="1" applyAlignment="1">
      <alignment horizontal="left" vertical="center" wrapText="1"/>
    </xf>
    <xf numFmtId="0" fontId="14" fillId="3" borderId="0" xfId="0" applyFont="1" applyFill="1" applyAlignment="1">
      <alignment horizontal="right" vertical="center" wrapText="1"/>
    </xf>
    <xf numFmtId="0" fontId="4" fillId="3" borderId="45" xfId="0" applyFont="1" applyFill="1" applyBorder="1" applyAlignment="1" applyProtection="1">
      <alignment horizontal="center" vertical="center" wrapText="1"/>
      <protection locked="0"/>
    </xf>
    <xf numFmtId="0" fontId="4" fillId="3" borderId="35" xfId="0" applyFont="1" applyFill="1" applyBorder="1" applyAlignment="1" applyProtection="1">
      <alignment horizontal="center" vertical="center"/>
      <protection locked="0"/>
    </xf>
    <xf numFmtId="0" fontId="15" fillId="3" borderId="1" xfId="0" applyFont="1" applyFill="1" applyBorder="1" applyAlignment="1" applyProtection="1">
      <alignment vertical="center"/>
      <protection locked="0"/>
    </xf>
    <xf numFmtId="0" fontId="15" fillId="3" borderId="42" xfId="0" applyFont="1" applyFill="1" applyBorder="1" applyAlignment="1" applyProtection="1">
      <alignment horizontal="left" vertical="center"/>
      <protection locked="0"/>
    </xf>
    <xf numFmtId="0" fontId="21" fillId="2" borderId="27" xfId="0" applyFont="1" applyFill="1" applyBorder="1"/>
    <xf numFmtId="0" fontId="21" fillId="2" borderId="1" xfId="0" applyFont="1" applyFill="1" applyBorder="1"/>
    <xf numFmtId="9" fontId="21" fillId="2" borderId="1" xfId="0" applyNumberFormat="1" applyFont="1" applyFill="1" applyBorder="1"/>
    <xf numFmtId="9" fontId="21" fillId="2" borderId="3" xfId="0" applyNumberFormat="1" applyFont="1" applyFill="1" applyBorder="1" applyProtection="1">
      <protection locked="0"/>
    </xf>
    <xf numFmtId="4" fontId="21" fillId="2" borderId="27" xfId="0" applyNumberFormat="1" applyFont="1" applyFill="1" applyBorder="1"/>
    <xf numFmtId="4" fontId="21" fillId="6" borderId="20" xfId="0" applyNumberFormat="1" applyFont="1" applyFill="1" applyBorder="1"/>
    <xf numFmtId="4" fontId="21" fillId="6" borderId="21" xfId="0" applyNumberFormat="1" applyFont="1" applyFill="1" applyBorder="1"/>
    <xf numFmtId="0" fontId="17" fillId="4" borderId="43" xfId="0" applyFont="1" applyFill="1" applyBorder="1" applyAlignment="1" applyProtection="1">
      <alignment horizontal="left" vertical="center" wrapText="1"/>
      <protection locked="0"/>
    </xf>
    <xf numFmtId="0" fontId="15" fillId="3" borderId="42" xfId="0" applyFont="1" applyFill="1" applyBorder="1" applyAlignment="1" applyProtection="1">
      <alignment vertical="center" wrapText="1"/>
      <protection locked="0"/>
    </xf>
    <xf numFmtId="0" fontId="15" fillId="3" borderId="42" xfId="0" applyFont="1" applyFill="1" applyBorder="1" applyAlignment="1" applyProtection="1">
      <alignment horizontal="left" vertical="center" wrapText="1"/>
      <protection locked="0"/>
    </xf>
    <xf numFmtId="0" fontId="15" fillId="3" borderId="24" xfId="0" applyFont="1" applyFill="1" applyBorder="1" applyAlignment="1" applyProtection="1">
      <alignment horizontal="left" vertical="center"/>
      <protection locked="0"/>
    </xf>
    <xf numFmtId="0" fontId="4" fillId="3" borderId="19" xfId="0" applyFont="1" applyFill="1" applyBorder="1" applyAlignment="1" applyProtection="1">
      <alignment horizontal="center" vertical="center"/>
      <protection locked="0"/>
    </xf>
    <xf numFmtId="0" fontId="14" fillId="3" borderId="2" xfId="0" applyFont="1" applyFill="1" applyBorder="1" applyAlignment="1" applyProtection="1">
      <alignment horizontal="left" vertical="center"/>
      <protection locked="0"/>
    </xf>
    <xf numFmtId="0" fontId="4" fillId="3" borderId="25" xfId="0" applyFont="1" applyFill="1" applyBorder="1" applyAlignment="1">
      <alignment horizontal="center" vertical="center"/>
    </xf>
    <xf numFmtId="0" fontId="4" fillId="3" borderId="11" xfId="0" applyFont="1" applyFill="1" applyBorder="1" applyAlignment="1">
      <alignment horizontal="left" vertical="center" wrapText="1"/>
    </xf>
    <xf numFmtId="0" fontId="14" fillId="3" borderId="11" xfId="0" applyFont="1" applyFill="1" applyBorder="1" applyAlignment="1">
      <alignment horizontal="left" vertical="center" wrapText="1"/>
    </xf>
    <xf numFmtId="0" fontId="4" fillId="3" borderId="11" xfId="0" applyFont="1" applyFill="1" applyBorder="1" applyAlignment="1">
      <alignment horizontal="left" vertical="center"/>
    </xf>
    <xf numFmtId="0" fontId="14" fillId="3" borderId="11" xfId="0" applyFont="1" applyFill="1" applyBorder="1" applyAlignment="1">
      <alignment horizontal="left" vertical="center"/>
    </xf>
    <xf numFmtId="4" fontId="21" fillId="2" borderId="27" xfId="0" applyNumberFormat="1" applyFont="1" applyFill="1" applyBorder="1" applyProtection="1">
      <protection locked="0"/>
    </xf>
    <xf numFmtId="0" fontId="17" fillId="4" borderId="43" xfId="0" applyFont="1" applyFill="1" applyBorder="1" applyAlignment="1">
      <alignment horizontal="left" vertical="center" wrapText="1"/>
    </xf>
    <xf numFmtId="0" fontId="34" fillId="3" borderId="0" xfId="0" applyFont="1" applyFill="1" applyAlignment="1">
      <alignment vertical="center" wrapText="1"/>
    </xf>
    <xf numFmtId="0" fontId="5" fillId="3" borderId="23" xfId="0" applyFont="1" applyFill="1" applyBorder="1" applyAlignment="1" applyProtection="1">
      <alignment horizontal="center" vertical="center" wrapText="1"/>
      <protection locked="0"/>
    </xf>
    <xf numFmtId="43" fontId="4" fillId="3" borderId="0" xfId="1" applyFont="1" applyFill="1" applyBorder="1" applyAlignment="1" applyProtection="1">
      <alignment horizontal="right" vertical="center" wrapText="1"/>
    </xf>
    <xf numFmtId="0" fontId="17" fillId="0" borderId="5" xfId="0" applyFont="1" applyBorder="1" applyAlignment="1">
      <alignment horizontal="center" vertical="center" wrapText="1"/>
    </xf>
    <xf numFmtId="39" fontId="4" fillId="3" borderId="36" xfId="1" applyNumberFormat="1" applyFont="1" applyFill="1" applyBorder="1" applyAlignment="1" applyProtection="1">
      <alignment horizontal="right" vertical="center"/>
    </xf>
    <xf numFmtId="39" fontId="4" fillId="3" borderId="31" xfId="1" applyNumberFormat="1" applyFont="1" applyFill="1" applyBorder="1" applyAlignment="1" applyProtection="1">
      <alignment horizontal="right" vertical="center"/>
    </xf>
    <xf numFmtId="0" fontId="16" fillId="4" borderId="28" xfId="0" applyFont="1" applyFill="1" applyBorder="1" applyAlignment="1">
      <alignment vertical="center"/>
    </xf>
    <xf numFmtId="0" fontId="16" fillId="4" borderId="28" xfId="0" applyFont="1" applyFill="1" applyBorder="1" applyAlignment="1" applyProtection="1">
      <alignment vertical="center"/>
      <protection locked="0"/>
    </xf>
    <xf numFmtId="0" fontId="14" fillId="0" borderId="0" xfId="0" applyFont="1" applyAlignment="1" applyProtection="1">
      <alignment horizontal="center" vertical="center" wrapText="1"/>
      <protection locked="0"/>
    </xf>
    <xf numFmtId="0" fontId="4" fillId="3" borderId="3" xfId="0" applyFont="1" applyFill="1" applyBorder="1" applyAlignment="1" applyProtection="1">
      <alignment horizontal="center" vertical="center"/>
      <protection locked="0"/>
    </xf>
    <xf numFmtId="43" fontId="4" fillId="3" borderId="11" xfId="1" applyFont="1" applyFill="1" applyBorder="1" applyAlignment="1" applyProtection="1">
      <alignment horizontal="right" vertical="center" wrapText="1"/>
    </xf>
    <xf numFmtId="0" fontId="17" fillId="0" borderId="44" xfId="0" applyFont="1" applyBorder="1" applyAlignment="1">
      <alignment horizontal="center" vertical="center" wrapText="1"/>
    </xf>
    <xf numFmtId="0" fontId="10" fillId="3" borderId="38" xfId="0" applyFont="1" applyFill="1" applyBorder="1" applyAlignment="1" applyProtection="1">
      <alignment horizontal="center" vertical="center" wrapText="1"/>
      <protection locked="0"/>
    </xf>
    <xf numFmtId="0" fontId="10" fillId="3" borderId="23" xfId="0" applyFont="1" applyFill="1" applyBorder="1" applyAlignment="1" applyProtection="1">
      <alignment horizontal="center" vertical="center" wrapText="1"/>
      <protection locked="0"/>
    </xf>
    <xf numFmtId="0" fontId="34" fillId="3" borderId="2" xfId="0" applyFont="1" applyFill="1" applyBorder="1" applyAlignment="1" applyProtection="1">
      <alignment horizontal="center"/>
      <protection locked="0"/>
    </xf>
    <xf numFmtId="0" fontId="34" fillId="3" borderId="18" xfId="0" applyFont="1" applyFill="1" applyBorder="1" applyAlignment="1" applyProtection="1">
      <alignment horizontal="center"/>
      <protection locked="0"/>
    </xf>
    <xf numFmtId="44" fontId="19" fillId="3" borderId="0" xfId="0" applyNumberFormat="1" applyFont="1" applyFill="1"/>
    <xf numFmtId="0" fontId="4" fillId="3" borderId="35" xfId="0" applyFont="1" applyFill="1" applyBorder="1" applyAlignment="1" applyProtection="1">
      <alignment horizontal="center" vertical="center" wrapText="1"/>
      <protection locked="0"/>
    </xf>
    <xf numFmtId="0" fontId="17" fillId="0" borderId="7" xfId="0" applyFont="1" applyBorder="1" applyAlignment="1">
      <alignment vertical="center" wrapText="1"/>
    </xf>
    <xf numFmtId="0" fontId="15" fillId="0" borderId="0" xfId="0" applyFont="1" applyAlignment="1">
      <alignment vertical="center"/>
    </xf>
    <xf numFmtId="0" fontId="14" fillId="0" borderId="7" xfId="0" applyFont="1" applyBorder="1"/>
    <xf numFmtId="0" fontId="14" fillId="0" borderId="0" xfId="0" applyFont="1" applyAlignment="1">
      <alignment vertical="center" wrapText="1"/>
    </xf>
    <xf numFmtId="0" fontId="14" fillId="0" borderId="0" xfId="0" applyFont="1" applyAlignment="1" applyProtection="1">
      <alignment horizontal="center" vertical="center"/>
      <protection locked="0"/>
    </xf>
    <xf numFmtId="0" fontId="4" fillId="0" borderId="0" xfId="0" applyFont="1" applyAlignment="1" applyProtection="1">
      <alignment horizontal="center" vertical="center"/>
      <protection locked="0"/>
    </xf>
    <xf numFmtId="43" fontId="4" fillId="3" borderId="1" xfId="1" applyFont="1" applyFill="1" applyBorder="1" applyAlignment="1" applyProtection="1">
      <alignment vertical="center" wrapText="1"/>
    </xf>
    <xf numFmtId="0" fontId="15" fillId="4" borderId="1" xfId="0" applyFont="1" applyFill="1" applyBorder="1" applyAlignment="1">
      <alignment horizontal="left" vertical="center" wrapText="1"/>
    </xf>
    <xf numFmtId="0" fontId="14" fillId="4" borderId="1" xfId="0" applyFont="1" applyFill="1" applyBorder="1" applyAlignment="1" applyProtection="1">
      <alignment vertical="center"/>
      <protection locked="0"/>
    </xf>
    <xf numFmtId="0" fontId="15" fillId="4" borderId="1" xfId="0" applyFont="1" applyFill="1" applyBorder="1" applyAlignment="1" applyProtection="1">
      <alignment vertical="center"/>
      <protection locked="0"/>
    </xf>
    <xf numFmtId="0" fontId="14" fillId="4" borderId="1" xfId="0" applyFont="1" applyFill="1" applyBorder="1"/>
    <xf numFmtId="0" fontId="14" fillId="4" borderId="2" xfId="0" applyFont="1" applyFill="1" applyBorder="1"/>
    <xf numFmtId="0" fontId="15" fillId="4" borderId="24" xfId="0" applyFont="1" applyFill="1" applyBorder="1" applyAlignment="1">
      <alignment horizontal="left" vertical="center"/>
    </xf>
    <xf numFmtId="0" fontId="15" fillId="4" borderId="1" xfId="0" applyFont="1" applyFill="1" applyBorder="1" applyAlignment="1">
      <alignment horizontal="left" vertical="center"/>
    </xf>
    <xf numFmtId="165" fontId="14" fillId="4" borderId="1" xfId="0" applyNumberFormat="1" applyFont="1" applyFill="1" applyBorder="1" applyAlignment="1" applyProtection="1">
      <alignment horizontal="center" vertical="center"/>
      <protection locked="0"/>
    </xf>
    <xf numFmtId="165" fontId="14" fillId="4" borderId="12" xfId="0" applyNumberFormat="1" applyFont="1" applyFill="1" applyBorder="1" applyAlignment="1" applyProtection="1">
      <alignment horizontal="center" vertical="center"/>
      <protection locked="0"/>
    </xf>
    <xf numFmtId="0" fontId="15" fillId="4" borderId="37" xfId="0" applyFont="1" applyFill="1" applyBorder="1" applyAlignment="1">
      <alignment horizontal="left" vertical="center" wrapText="1"/>
    </xf>
    <xf numFmtId="0" fontId="16" fillId="4" borderId="33" xfId="0" applyFont="1" applyFill="1" applyBorder="1" applyAlignment="1">
      <alignment vertical="center"/>
    </xf>
    <xf numFmtId="0" fontId="18" fillId="4" borderId="34" xfId="0" applyFont="1" applyFill="1" applyBorder="1" applyAlignment="1">
      <alignment vertical="center"/>
    </xf>
    <xf numFmtId="0" fontId="16" fillId="4" borderId="34" xfId="0" applyFont="1" applyFill="1" applyBorder="1" applyAlignment="1">
      <alignment vertical="center"/>
    </xf>
    <xf numFmtId="0" fontId="9" fillId="3" borderId="2" xfId="0" applyFont="1" applyFill="1" applyBorder="1" applyAlignment="1">
      <alignment horizontal="center" vertical="center" wrapText="1" readingOrder="1"/>
    </xf>
    <xf numFmtId="0" fontId="9" fillId="3" borderId="3" xfId="0" applyFont="1" applyFill="1" applyBorder="1" applyAlignment="1">
      <alignment horizontal="center" vertical="center" wrapText="1" readingOrder="1"/>
    </xf>
    <xf numFmtId="0" fontId="9" fillId="3" borderId="47" xfId="0" applyFont="1" applyFill="1" applyBorder="1" applyAlignment="1">
      <alignment horizontal="center" vertical="center" wrapText="1" readingOrder="1"/>
    </xf>
    <xf numFmtId="0" fontId="9" fillId="3" borderId="4" xfId="0" applyFont="1" applyFill="1" applyBorder="1" applyAlignment="1">
      <alignment horizontal="center" vertical="center" wrapText="1" readingOrder="1"/>
    </xf>
    <xf numFmtId="4" fontId="9" fillId="2" borderId="1" xfId="0" applyNumberFormat="1" applyFont="1" applyFill="1" applyBorder="1" applyAlignment="1">
      <alignment vertical="center"/>
    </xf>
    <xf numFmtId="4" fontId="4" fillId="3" borderId="2" xfId="0" applyNumberFormat="1" applyFont="1" applyFill="1" applyBorder="1" applyAlignment="1">
      <alignment vertical="center" wrapText="1"/>
    </xf>
    <xf numFmtId="0" fontId="0" fillId="0" borderId="0" xfId="0" applyAlignment="1">
      <alignment horizontal="center"/>
    </xf>
    <xf numFmtId="0" fontId="0" fillId="0" borderId="0" xfId="0" applyAlignment="1">
      <alignment horizontal="center" vertical="center"/>
    </xf>
    <xf numFmtId="0" fontId="37" fillId="0" borderId="0" xfId="5" applyAlignment="1">
      <alignment horizontal="center" vertical="center"/>
    </xf>
    <xf numFmtId="0" fontId="0" fillId="0" borderId="3" xfId="0" applyBorder="1" applyAlignment="1">
      <alignment horizontal="center"/>
    </xf>
    <xf numFmtId="0" fontId="37" fillId="0" borderId="3" xfId="5" applyBorder="1" applyAlignment="1">
      <alignment horizontal="center" vertical="center"/>
    </xf>
    <xf numFmtId="0" fontId="17" fillId="0" borderId="15" xfId="0" applyFont="1" applyBorder="1" applyAlignment="1">
      <alignment horizontal="left" vertical="center" wrapText="1"/>
    </xf>
    <xf numFmtId="0" fontId="16" fillId="0" borderId="41" xfId="0" applyFont="1" applyBorder="1" applyAlignment="1">
      <alignment vertical="center"/>
    </xf>
    <xf numFmtId="0" fontId="16" fillId="0" borderId="36" xfId="0" applyFont="1" applyBorder="1" applyAlignment="1">
      <alignment vertical="center"/>
    </xf>
    <xf numFmtId="0" fontId="18" fillId="0" borderId="41" xfId="0" applyFont="1" applyBorder="1" applyAlignment="1">
      <alignment vertical="center"/>
    </xf>
    <xf numFmtId="4" fontId="17" fillId="0" borderId="36" xfId="0" applyNumberFormat="1" applyFont="1" applyBorder="1" applyAlignment="1">
      <alignment horizontal="right" vertical="center"/>
    </xf>
    <xf numFmtId="4" fontId="17" fillId="0" borderId="31" xfId="0" applyNumberFormat="1" applyFont="1" applyBorder="1" applyAlignment="1">
      <alignment horizontal="right" vertical="center"/>
    </xf>
    <xf numFmtId="0" fontId="15" fillId="0" borderId="0" xfId="0" applyFont="1" applyAlignment="1">
      <alignment horizontal="center" vertical="center"/>
    </xf>
    <xf numFmtId="0" fontId="15" fillId="3" borderId="49" xfId="0" applyFont="1" applyFill="1" applyBorder="1" applyAlignment="1">
      <alignment horizontal="left" vertical="center" wrapText="1"/>
    </xf>
    <xf numFmtId="0" fontId="4" fillId="3" borderId="7" xfId="0" applyFont="1" applyFill="1" applyBorder="1" applyAlignment="1">
      <alignment horizontal="center" vertical="center"/>
    </xf>
    <xf numFmtId="0" fontId="39" fillId="3" borderId="0" xfId="0" applyFont="1" applyFill="1" applyAlignment="1">
      <alignment horizontal="left" vertical="center"/>
    </xf>
    <xf numFmtId="0" fontId="42" fillId="3" borderId="0" xfId="0" applyFont="1" applyFill="1" applyAlignment="1">
      <alignment horizontal="left"/>
    </xf>
    <xf numFmtId="166" fontId="21" fillId="3" borderId="0" xfId="0" applyNumberFormat="1" applyFont="1" applyFill="1" applyAlignment="1">
      <alignment horizontal="right"/>
    </xf>
    <xf numFmtId="0" fontId="5" fillId="4" borderId="43" xfId="0" applyFont="1" applyFill="1" applyBorder="1" applyAlignment="1">
      <alignment horizontal="left" vertical="center" wrapText="1"/>
    </xf>
    <xf numFmtId="0" fontId="10" fillId="4" borderId="34" xfId="0" applyFont="1" applyFill="1" applyBorder="1" applyAlignment="1">
      <alignment vertical="center"/>
    </xf>
    <xf numFmtId="0" fontId="10" fillId="4" borderId="33" xfId="0" applyFont="1" applyFill="1" applyBorder="1" applyAlignment="1">
      <alignment vertical="center"/>
    </xf>
    <xf numFmtId="0" fontId="15" fillId="4" borderId="34" xfId="0" applyFont="1" applyFill="1" applyBorder="1" applyAlignment="1">
      <alignment vertical="center"/>
    </xf>
    <xf numFmtId="0" fontId="39" fillId="0" borderId="0" xfId="0" applyFont="1"/>
    <xf numFmtId="0" fontId="5" fillId="4" borderId="15" xfId="0" applyFont="1" applyFill="1" applyBorder="1" applyAlignment="1">
      <alignment horizontal="left" vertical="center" wrapText="1"/>
    </xf>
    <xf numFmtId="0" fontId="10" fillId="4" borderId="41" xfId="0" applyFont="1" applyFill="1" applyBorder="1" applyAlignment="1">
      <alignment vertical="center"/>
    </xf>
    <xf numFmtId="0" fontId="10" fillId="4" borderId="36" xfId="0" applyFont="1" applyFill="1" applyBorder="1" applyAlignment="1">
      <alignment vertical="center"/>
    </xf>
    <xf numFmtId="0" fontId="15" fillId="4" borderId="41" xfId="0" applyFont="1" applyFill="1" applyBorder="1" applyAlignment="1">
      <alignment vertical="center"/>
    </xf>
    <xf numFmtId="4" fontId="5" fillId="4" borderId="36" xfId="0" applyNumberFormat="1" applyFont="1" applyFill="1" applyBorder="1" applyAlignment="1">
      <alignment horizontal="right" vertical="center"/>
    </xf>
    <xf numFmtId="4" fontId="5" fillId="4" borderId="31" xfId="0" applyNumberFormat="1" applyFont="1" applyFill="1" applyBorder="1" applyAlignment="1">
      <alignment horizontal="right" vertical="center"/>
    </xf>
    <xf numFmtId="0" fontId="10" fillId="0" borderId="41" xfId="0" applyFont="1" applyBorder="1" applyAlignment="1">
      <alignment vertical="center"/>
    </xf>
    <xf numFmtId="0" fontId="10" fillId="0" borderId="36" xfId="0" applyFont="1" applyBorder="1" applyAlignment="1">
      <alignment vertical="center"/>
    </xf>
    <xf numFmtId="0" fontId="15" fillId="0" borderId="41" xfId="0" applyFont="1" applyBorder="1" applyAlignment="1">
      <alignment vertical="center"/>
    </xf>
    <xf numFmtId="4" fontId="5" fillId="0" borderId="36" xfId="0" applyNumberFormat="1" applyFont="1" applyBorder="1" applyAlignment="1">
      <alignment horizontal="right" vertical="center"/>
    </xf>
    <xf numFmtId="4" fontId="5" fillId="0" borderId="31" xfId="0" applyNumberFormat="1" applyFont="1" applyBorder="1" applyAlignment="1">
      <alignment horizontal="right" vertical="center"/>
    </xf>
    <xf numFmtId="0" fontId="5" fillId="0" borderId="1" xfId="0" applyFont="1" applyBorder="1" applyAlignment="1">
      <alignment vertical="center" wrapText="1"/>
    </xf>
    <xf numFmtId="166" fontId="21" fillId="8" borderId="21" xfId="0" applyNumberFormat="1" applyFont="1" applyFill="1" applyBorder="1"/>
    <xf numFmtId="166" fontId="21" fillId="8" borderId="13" xfId="0" applyNumberFormat="1" applyFont="1" applyFill="1" applyBorder="1"/>
    <xf numFmtId="0" fontId="0" fillId="0" borderId="5" xfId="0" applyBorder="1"/>
    <xf numFmtId="0" fontId="0" fillId="0" borderId="11" xfId="0" applyBorder="1"/>
    <xf numFmtId="0" fontId="0" fillId="0" borderId="10" xfId="0" applyBorder="1"/>
    <xf numFmtId="166" fontId="21" fillId="8" borderId="9" xfId="0" applyNumberFormat="1" applyFont="1" applyFill="1" applyBorder="1"/>
    <xf numFmtId="0" fontId="0" fillId="0" borderId="16" xfId="0" applyBorder="1"/>
    <xf numFmtId="0" fontId="39" fillId="3" borderId="50" xfId="0" applyFont="1" applyFill="1" applyBorder="1" applyAlignment="1">
      <alignment horizontal="left" vertical="center"/>
    </xf>
    <xf numFmtId="0" fontId="0" fillId="0" borderId="7" xfId="0" applyBorder="1"/>
    <xf numFmtId="43" fontId="39" fillId="0" borderId="0" xfId="0" applyNumberFormat="1" applyFont="1"/>
    <xf numFmtId="0" fontId="5" fillId="0" borderId="15" xfId="0" applyFont="1" applyBorder="1" applyAlignment="1" applyProtection="1">
      <alignment horizontal="left" vertical="center" wrapText="1"/>
      <protection locked="0"/>
    </xf>
    <xf numFmtId="0" fontId="5" fillId="4" borderId="15" xfId="0" applyFont="1" applyFill="1" applyBorder="1" applyAlignment="1" applyProtection="1">
      <alignment horizontal="left" vertical="center" wrapText="1"/>
      <protection locked="0"/>
    </xf>
    <xf numFmtId="43" fontId="20" fillId="3" borderId="0" xfId="0" applyNumberFormat="1" applyFont="1" applyFill="1"/>
    <xf numFmtId="0" fontId="40" fillId="0" borderId="48" xfId="0" applyFont="1" applyBorder="1" applyAlignment="1" applyProtection="1">
      <alignment horizontal="center" vertical="center" wrapText="1"/>
      <protection locked="0"/>
    </xf>
    <xf numFmtId="0" fontId="4" fillId="0" borderId="1" xfId="0" applyFont="1" applyBorder="1" applyAlignment="1" applyProtection="1">
      <alignment horizontal="center" vertical="center" wrapText="1"/>
      <protection locked="0"/>
    </xf>
    <xf numFmtId="0" fontId="10" fillId="2" borderId="0" xfId="0" applyFont="1" applyFill="1" applyAlignment="1">
      <alignment horizontal="left" vertical="top" wrapText="1"/>
    </xf>
    <xf numFmtId="0" fontId="0" fillId="0" borderId="0" xfId="0" applyAlignment="1">
      <alignment vertical="top"/>
    </xf>
    <xf numFmtId="0" fontId="9" fillId="2" borderId="0" xfId="0" applyFont="1" applyFill="1" applyAlignment="1">
      <alignment horizontal="left" vertical="top" wrapText="1"/>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2" fillId="0" borderId="10" xfId="0" applyFont="1" applyBorder="1" applyAlignment="1">
      <alignment horizontal="center"/>
    </xf>
    <xf numFmtId="0" fontId="30" fillId="5" borderId="25" xfId="0" applyFont="1" applyFill="1" applyBorder="1" applyAlignment="1">
      <alignment horizontal="center" vertical="center"/>
    </xf>
    <xf numFmtId="0" fontId="31" fillId="5" borderId="11" xfId="0" applyFont="1" applyFill="1" applyBorder="1" applyAlignment="1">
      <alignment horizontal="center" vertical="center"/>
    </xf>
    <xf numFmtId="0" fontId="31" fillId="5" borderId="26" xfId="0" applyFont="1" applyFill="1" applyBorder="1" applyAlignment="1">
      <alignment horizontal="center" vertical="center"/>
    </xf>
    <xf numFmtId="0" fontId="25" fillId="2" borderId="7" xfId="0" applyFont="1" applyFill="1" applyBorder="1" applyAlignment="1">
      <alignment horizontal="center" vertical="center"/>
    </xf>
    <xf numFmtId="0" fontId="24" fillId="0" borderId="0" xfId="0" applyFont="1"/>
    <xf numFmtId="0" fontId="24" fillId="0" borderId="5" xfId="0" applyFont="1" applyBorder="1"/>
    <xf numFmtId="0" fontId="28" fillId="3" borderId="0" xfId="0" applyFont="1" applyFill="1" applyAlignment="1">
      <alignment horizontal="center" vertical="center" wrapText="1"/>
    </xf>
    <xf numFmtId="0" fontId="28" fillId="3" borderId="0" xfId="0" applyFont="1" applyFill="1" applyAlignment="1">
      <alignment horizontal="center" vertical="center"/>
    </xf>
    <xf numFmtId="0" fontId="29" fillId="5" borderId="25" xfId="0" applyFont="1" applyFill="1" applyBorder="1" applyAlignment="1">
      <alignment horizontal="center" vertical="center" wrapText="1"/>
    </xf>
    <xf numFmtId="0" fontId="29" fillId="5" borderId="11" xfId="0" applyFont="1" applyFill="1" applyBorder="1" applyAlignment="1">
      <alignment horizontal="center" vertical="center" wrapText="1"/>
    </xf>
    <xf numFmtId="0" fontId="29" fillId="5" borderId="26" xfId="0" applyFont="1" applyFill="1" applyBorder="1" applyAlignment="1">
      <alignment horizontal="center" vertical="center" wrapText="1"/>
    </xf>
    <xf numFmtId="0" fontId="4" fillId="3" borderId="24" xfId="0" applyFont="1" applyFill="1" applyBorder="1" applyAlignment="1">
      <alignment horizontal="left" vertical="center" wrapText="1"/>
    </xf>
    <xf numFmtId="0" fontId="4" fillId="3" borderId="1" xfId="0" applyFont="1" applyFill="1" applyBorder="1" applyAlignment="1">
      <alignment horizontal="left" vertical="center" wrapText="1"/>
    </xf>
    <xf numFmtId="0" fontId="4" fillId="3" borderId="2" xfId="0" applyFont="1" applyFill="1" applyBorder="1" applyAlignment="1">
      <alignment horizontal="left" vertical="center" wrapText="1"/>
    </xf>
    <xf numFmtId="43" fontId="4" fillId="0" borderId="24" xfId="1" applyFont="1" applyFill="1" applyBorder="1" applyAlignment="1" applyProtection="1">
      <alignment horizontal="right" vertical="center"/>
    </xf>
    <xf numFmtId="43" fontId="4" fillId="0" borderId="2" xfId="1" applyFont="1" applyFill="1" applyBorder="1" applyAlignment="1" applyProtection="1">
      <alignment horizontal="right" vertical="center"/>
    </xf>
    <xf numFmtId="4" fontId="17" fillId="4" borderId="33" xfId="0" applyNumberFormat="1" applyFont="1" applyFill="1" applyBorder="1" applyAlignment="1">
      <alignment horizontal="right" vertical="center"/>
    </xf>
    <xf numFmtId="4" fontId="17" fillId="4" borderId="40" xfId="0" applyNumberFormat="1" applyFont="1" applyFill="1" applyBorder="1" applyAlignment="1">
      <alignment horizontal="right" vertical="center"/>
    </xf>
    <xf numFmtId="0" fontId="17" fillId="7" borderId="37" xfId="0" applyFont="1" applyFill="1" applyBorder="1" applyAlignment="1">
      <alignment horizontal="center" vertical="center" wrapText="1"/>
    </xf>
    <xf numFmtId="0" fontId="17" fillId="7" borderId="1" xfId="0" applyFont="1" applyFill="1" applyBorder="1" applyAlignment="1">
      <alignment horizontal="center" vertical="center" wrapText="1"/>
    </xf>
    <xf numFmtId="0" fontId="36" fillId="7" borderId="1" xfId="0" applyFont="1" applyFill="1" applyBorder="1" applyAlignment="1">
      <alignment horizontal="left" vertical="center" wrapText="1"/>
    </xf>
    <xf numFmtId="0" fontId="36" fillId="7" borderId="2" xfId="0" applyFont="1" applyFill="1" applyBorder="1" applyAlignment="1">
      <alignment horizontal="left" vertical="center" wrapText="1"/>
    </xf>
    <xf numFmtId="4" fontId="32" fillId="2" borderId="24" xfId="0" applyNumberFormat="1" applyFont="1" applyFill="1" applyBorder="1" applyAlignment="1">
      <alignment horizontal="center"/>
    </xf>
    <xf numFmtId="4" fontId="32" fillId="2" borderId="12" xfId="0" applyNumberFormat="1" applyFont="1" applyFill="1" applyBorder="1" applyAlignment="1">
      <alignment horizontal="center"/>
    </xf>
    <xf numFmtId="4" fontId="4" fillId="3" borderId="24" xfId="0" applyNumberFormat="1" applyFont="1" applyFill="1" applyBorder="1" applyAlignment="1">
      <alignment horizontal="right" vertical="center"/>
    </xf>
    <xf numFmtId="4" fontId="4" fillId="3" borderId="12" xfId="0" applyNumberFormat="1" applyFont="1" applyFill="1" applyBorder="1" applyAlignment="1">
      <alignment horizontal="right" vertical="center"/>
    </xf>
    <xf numFmtId="4" fontId="4" fillId="3" borderId="32" xfId="0" applyNumberFormat="1" applyFont="1" applyFill="1" applyBorder="1" applyAlignment="1">
      <alignment horizontal="right" vertical="center"/>
    </xf>
    <xf numFmtId="4" fontId="4" fillId="3" borderId="16" xfId="0" applyNumberFormat="1" applyFont="1" applyFill="1" applyBorder="1" applyAlignment="1">
      <alignment horizontal="right" vertical="center"/>
    </xf>
    <xf numFmtId="0" fontId="15" fillId="0" borderId="0" xfId="0" applyFont="1" applyAlignment="1">
      <alignment horizontal="center" vertical="center"/>
    </xf>
    <xf numFmtId="4" fontId="5" fillId="2" borderId="27" xfId="0" applyNumberFormat="1" applyFont="1" applyFill="1" applyBorder="1" applyAlignment="1">
      <alignment horizontal="center"/>
    </xf>
    <xf numFmtId="4" fontId="5" fillId="2" borderId="31" xfId="0" applyNumberFormat="1" applyFont="1" applyFill="1" applyBorder="1" applyAlignment="1">
      <alignment horizontal="center"/>
    </xf>
    <xf numFmtId="43" fontId="4" fillId="3" borderId="24" xfId="1" applyFont="1" applyFill="1" applyBorder="1" applyAlignment="1" applyProtection="1">
      <alignment horizontal="center" vertical="center" wrapText="1"/>
      <protection locked="0"/>
    </xf>
    <xf numFmtId="43" fontId="4" fillId="3" borderId="2" xfId="1" applyFont="1" applyFill="1" applyBorder="1" applyAlignment="1" applyProtection="1">
      <alignment horizontal="center" vertical="center" wrapText="1"/>
      <protection locked="0"/>
    </xf>
    <xf numFmtId="43" fontId="4" fillId="3" borderId="32" xfId="1" applyFont="1" applyFill="1" applyBorder="1" applyAlignment="1" applyProtection="1">
      <alignment horizontal="center" vertical="center" wrapText="1"/>
      <protection locked="0"/>
    </xf>
    <xf numFmtId="43" fontId="4" fillId="3" borderId="17" xfId="1" applyFont="1" applyFill="1" applyBorder="1" applyAlignment="1" applyProtection="1">
      <alignment horizontal="center" vertical="center" wrapText="1"/>
      <protection locked="0"/>
    </xf>
    <xf numFmtId="0" fontId="4" fillId="3" borderId="32" xfId="0" applyFont="1" applyFill="1" applyBorder="1" applyAlignment="1" applyProtection="1">
      <alignment horizontal="left" vertical="center" wrapText="1"/>
      <protection locked="0"/>
    </xf>
    <xf numFmtId="0" fontId="4" fillId="3" borderId="22" xfId="0" applyFont="1" applyFill="1" applyBorder="1" applyAlignment="1" applyProtection="1">
      <alignment horizontal="left" vertical="center" wrapText="1"/>
      <protection locked="0"/>
    </xf>
    <xf numFmtId="0" fontId="4" fillId="3" borderId="17" xfId="0" applyFont="1" applyFill="1" applyBorder="1" applyAlignment="1" applyProtection="1">
      <alignment horizontal="left" vertical="center" wrapText="1"/>
      <protection locked="0"/>
    </xf>
    <xf numFmtId="0" fontId="4" fillId="3" borderId="24" xfId="0" applyFont="1" applyFill="1" applyBorder="1" applyAlignment="1" applyProtection="1">
      <alignment horizontal="left" vertical="center" wrapText="1"/>
      <protection locked="0"/>
    </xf>
    <xf numFmtId="0" fontId="4" fillId="3" borderId="1" xfId="0" applyFont="1" applyFill="1" applyBorder="1" applyAlignment="1" applyProtection="1">
      <alignment horizontal="left" vertical="center" wrapText="1"/>
      <protection locked="0"/>
    </xf>
    <xf numFmtId="0" fontId="4" fillId="3" borderId="2" xfId="0" applyFont="1" applyFill="1" applyBorder="1" applyAlignment="1" applyProtection="1">
      <alignment horizontal="left" vertical="center" wrapText="1"/>
      <protection locked="0"/>
    </xf>
    <xf numFmtId="0" fontId="16" fillId="4" borderId="33" xfId="0" applyFont="1" applyFill="1" applyBorder="1" applyAlignment="1">
      <alignment horizontal="left" vertical="center"/>
    </xf>
    <xf numFmtId="0" fontId="16" fillId="4" borderId="34" xfId="0" applyFont="1" applyFill="1" applyBorder="1" applyAlignment="1">
      <alignment horizontal="left" vertical="center"/>
    </xf>
    <xf numFmtId="0" fontId="4" fillId="0" borderId="24" xfId="0" applyFont="1" applyBorder="1" applyAlignment="1">
      <alignment horizontal="left" vertical="center" wrapText="1"/>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13" fillId="5" borderId="25" xfId="0" applyFont="1" applyFill="1" applyBorder="1" applyAlignment="1">
      <alignment horizontal="center" vertical="center"/>
    </xf>
    <xf numFmtId="0" fontId="13" fillId="5" borderId="11" xfId="0" applyFont="1" applyFill="1" applyBorder="1" applyAlignment="1">
      <alignment horizontal="center" vertical="center"/>
    </xf>
    <xf numFmtId="0" fontId="13" fillId="5" borderId="26" xfId="0" applyFont="1" applyFill="1" applyBorder="1" applyAlignment="1">
      <alignment horizontal="center" vertical="center"/>
    </xf>
    <xf numFmtId="0" fontId="15" fillId="3" borderId="7" xfId="0" applyFont="1" applyFill="1" applyBorder="1" applyAlignment="1" applyProtection="1">
      <alignment horizontal="left" vertical="center" wrapText="1"/>
      <protection locked="0"/>
    </xf>
    <xf numFmtId="0" fontId="15" fillId="3" borderId="0" xfId="0" applyFont="1" applyFill="1" applyAlignment="1" applyProtection="1">
      <alignment horizontal="left" vertical="center" wrapText="1"/>
      <protection locked="0"/>
    </xf>
    <xf numFmtId="165" fontId="14" fillId="3" borderId="0" xfId="0" applyNumberFormat="1" applyFont="1" applyFill="1" applyAlignment="1" applyProtection="1">
      <alignment horizontal="center" vertical="center"/>
      <protection locked="0"/>
    </xf>
    <xf numFmtId="165" fontId="14" fillId="3" borderId="5" xfId="0" applyNumberFormat="1" applyFont="1" applyFill="1" applyBorder="1" applyAlignment="1" applyProtection="1">
      <alignment horizontal="center" vertical="center"/>
      <protection locked="0"/>
    </xf>
    <xf numFmtId="0" fontId="16" fillId="4" borderId="39" xfId="0" applyFont="1" applyFill="1" applyBorder="1" applyAlignment="1">
      <alignment horizontal="left" vertical="center"/>
    </xf>
    <xf numFmtId="0" fontId="16" fillId="4" borderId="28" xfId="0" applyFont="1" applyFill="1" applyBorder="1" applyAlignment="1">
      <alignment horizontal="left" vertical="center"/>
    </xf>
    <xf numFmtId="0" fontId="17" fillId="4" borderId="33" xfId="0" applyFont="1" applyFill="1" applyBorder="1" applyAlignment="1">
      <alignment horizontal="center" vertical="center" wrapText="1"/>
    </xf>
    <xf numFmtId="0" fontId="17" fillId="4" borderId="40" xfId="0" applyFont="1" applyFill="1" applyBorder="1" applyAlignment="1">
      <alignment horizontal="center" vertical="center" wrapText="1"/>
    </xf>
    <xf numFmtId="0" fontId="14" fillId="3" borderId="1" xfId="0" applyFont="1" applyFill="1" applyBorder="1" applyAlignment="1" applyProtection="1">
      <alignment horizontal="left" vertical="center"/>
      <protection locked="0"/>
    </xf>
    <xf numFmtId="0" fontId="14" fillId="3" borderId="2" xfId="0" applyFont="1" applyFill="1" applyBorder="1" applyAlignment="1" applyProtection="1">
      <alignment horizontal="left" vertical="center"/>
      <protection locked="0"/>
    </xf>
    <xf numFmtId="0" fontId="14" fillId="3" borderId="1" xfId="0" applyFont="1" applyFill="1" applyBorder="1" applyAlignment="1" applyProtection="1">
      <alignment horizontal="left" vertical="center" wrapText="1"/>
      <protection locked="0"/>
    </xf>
    <xf numFmtId="0" fontId="14" fillId="3" borderId="2" xfId="0" applyFont="1" applyFill="1" applyBorder="1" applyAlignment="1" applyProtection="1">
      <alignment horizontal="left" vertical="center" wrapText="1"/>
      <protection locked="0"/>
    </xf>
    <xf numFmtId="0" fontId="14" fillId="3" borderId="12" xfId="0" applyFont="1" applyFill="1" applyBorder="1" applyAlignment="1" applyProtection="1">
      <alignment horizontal="left" vertical="center" wrapText="1"/>
      <protection locked="0"/>
    </xf>
    <xf numFmtId="0" fontId="15" fillId="3" borderId="37" xfId="0" applyFont="1" applyFill="1" applyBorder="1" applyAlignment="1" applyProtection="1">
      <alignment horizontal="left" vertical="center"/>
      <protection locked="0"/>
    </xf>
    <xf numFmtId="0" fontId="15" fillId="3" borderId="1" xfId="0" applyFont="1" applyFill="1" applyBorder="1" applyAlignment="1" applyProtection="1">
      <alignment horizontal="left" vertical="center"/>
      <protection locked="0"/>
    </xf>
    <xf numFmtId="0" fontId="15" fillId="3" borderId="1" xfId="0" applyFont="1" applyFill="1" applyBorder="1" applyAlignment="1" applyProtection="1">
      <alignment horizontal="center" vertical="center"/>
      <protection locked="0"/>
    </xf>
    <xf numFmtId="0" fontId="15" fillId="3" borderId="2" xfId="0" applyFont="1" applyFill="1" applyBorder="1" applyAlignment="1" applyProtection="1">
      <alignment horizontal="center" vertical="center"/>
      <protection locked="0"/>
    </xf>
    <xf numFmtId="0" fontId="15" fillId="3" borderId="27" xfId="0" applyFont="1" applyFill="1" applyBorder="1" applyAlignment="1" applyProtection="1">
      <alignment horizontal="center" vertical="center" wrapText="1"/>
      <protection locked="0"/>
    </xf>
    <xf numFmtId="0" fontId="15" fillId="3" borderId="41" xfId="0" applyFont="1" applyFill="1" applyBorder="1" applyAlignment="1" applyProtection="1">
      <alignment horizontal="center" vertical="center" wrapText="1"/>
      <protection locked="0"/>
    </xf>
    <xf numFmtId="0" fontId="5" fillId="3" borderId="32" xfId="0" applyFont="1" applyFill="1" applyBorder="1" applyAlignment="1" applyProtection="1">
      <alignment horizontal="center" vertical="center" wrapText="1"/>
      <protection locked="0"/>
    </xf>
    <xf numFmtId="0" fontId="5" fillId="3" borderId="17" xfId="0" applyFont="1" applyFill="1" applyBorder="1" applyAlignment="1" applyProtection="1">
      <alignment horizontal="center" vertical="center" wrapText="1"/>
      <protection locked="0"/>
    </xf>
    <xf numFmtId="0" fontId="9" fillId="3" borderId="24" xfId="0" applyFont="1" applyFill="1" applyBorder="1" applyAlignment="1">
      <alignment horizontal="center" vertical="center" wrapText="1" readingOrder="1"/>
    </xf>
    <xf numFmtId="0" fontId="9" fillId="3" borderId="2" xfId="0" applyFont="1" applyFill="1" applyBorder="1" applyAlignment="1">
      <alignment horizontal="center" vertical="center" wrapText="1" readingOrder="1"/>
    </xf>
    <xf numFmtId="0" fontId="15" fillId="3" borderId="12" xfId="0" applyFont="1" applyFill="1" applyBorder="1" applyAlignment="1" applyProtection="1">
      <alignment horizontal="center" vertical="center"/>
      <protection locked="0"/>
    </xf>
    <xf numFmtId="0" fontId="14" fillId="3" borderId="1" xfId="0" applyFont="1" applyFill="1" applyBorder="1" applyAlignment="1" applyProtection="1">
      <alignment horizontal="center" vertical="center"/>
      <protection locked="0"/>
    </xf>
    <xf numFmtId="0" fontId="14" fillId="3" borderId="2" xfId="0" applyFont="1" applyFill="1" applyBorder="1" applyAlignment="1" applyProtection="1">
      <alignment horizontal="center" vertical="center"/>
      <protection locked="0"/>
    </xf>
    <xf numFmtId="0" fontId="10" fillId="3" borderId="32" xfId="0" applyFont="1" applyFill="1" applyBorder="1" applyAlignment="1" applyProtection="1">
      <alignment horizontal="center" vertical="center" wrapText="1"/>
      <protection locked="0"/>
    </xf>
    <xf numFmtId="0" fontId="10" fillId="3" borderId="17" xfId="0" applyFont="1" applyFill="1" applyBorder="1" applyAlignment="1" applyProtection="1">
      <alignment horizontal="center" vertical="center" wrapText="1"/>
      <protection locked="0"/>
    </xf>
    <xf numFmtId="0" fontId="12" fillId="3" borderId="8" xfId="0" applyFont="1" applyFill="1" applyBorder="1" applyAlignment="1">
      <alignment horizontal="center" vertical="center"/>
    </xf>
    <xf numFmtId="0" fontId="12" fillId="3" borderId="9" xfId="0" applyFont="1" applyFill="1" applyBorder="1" applyAlignment="1">
      <alignment horizontal="center" vertical="center"/>
    </xf>
    <xf numFmtId="0" fontId="12" fillId="3" borderId="10" xfId="0" applyFont="1" applyFill="1" applyBorder="1" applyAlignment="1">
      <alignment horizontal="center" vertical="center"/>
    </xf>
    <xf numFmtId="166" fontId="21" fillId="6" borderId="21" xfId="0" applyNumberFormat="1" applyFont="1" applyFill="1" applyBorder="1" applyAlignment="1">
      <alignment horizontal="right"/>
    </xf>
    <xf numFmtId="166" fontId="21" fillId="6" borderId="13" xfId="0" applyNumberFormat="1" applyFont="1" applyFill="1" applyBorder="1" applyAlignment="1">
      <alignment horizontal="right"/>
    </xf>
    <xf numFmtId="4" fontId="21" fillId="2" borderId="27" xfId="0" applyNumberFormat="1" applyFont="1" applyFill="1" applyBorder="1" applyAlignment="1">
      <alignment horizontal="left"/>
    </xf>
    <xf numFmtId="4" fontId="33" fillId="2" borderId="27" xfId="0" applyNumberFormat="1" applyFont="1" applyFill="1" applyBorder="1" applyAlignment="1" applyProtection="1">
      <alignment horizontal="center"/>
      <protection locked="0"/>
    </xf>
    <xf numFmtId="4" fontId="33" fillId="2" borderId="31" xfId="0" applyNumberFormat="1" applyFont="1" applyFill="1" applyBorder="1" applyAlignment="1" applyProtection="1">
      <alignment horizontal="center"/>
      <protection locked="0"/>
    </xf>
    <xf numFmtId="0" fontId="17" fillId="4" borderId="7" xfId="0" applyFont="1" applyFill="1" applyBorder="1" applyAlignment="1" applyProtection="1">
      <alignment horizontal="left" vertical="center"/>
      <protection locked="0"/>
    </xf>
    <xf numFmtId="0" fontId="17" fillId="4" borderId="0" xfId="0" applyFont="1" applyFill="1" applyAlignment="1" applyProtection="1">
      <alignment horizontal="left" vertical="center"/>
      <protection locked="0"/>
    </xf>
    <xf numFmtId="0" fontId="17" fillId="4" borderId="5" xfId="0" applyFont="1" applyFill="1" applyBorder="1" applyAlignment="1" applyProtection="1">
      <alignment horizontal="left" vertical="center"/>
      <protection locked="0"/>
    </xf>
    <xf numFmtId="0" fontId="8" fillId="3" borderId="7" xfId="0" applyFont="1" applyFill="1" applyBorder="1" applyAlignment="1">
      <alignment horizontal="center" wrapText="1"/>
    </xf>
    <xf numFmtId="0" fontId="8" fillId="3" borderId="0" xfId="0" applyFont="1" applyFill="1" applyAlignment="1">
      <alignment horizontal="center" wrapText="1"/>
    </xf>
    <xf numFmtId="0" fontId="8" fillId="3" borderId="5" xfId="0" applyFont="1" applyFill="1" applyBorder="1" applyAlignment="1">
      <alignment horizontal="center" wrapText="1"/>
    </xf>
    <xf numFmtId="0" fontId="5" fillId="0" borderId="0" xfId="0" applyFont="1" applyAlignment="1">
      <alignment horizontal="center" vertical="center" wrapText="1"/>
    </xf>
    <xf numFmtId="0" fontId="5" fillId="0" borderId="0" xfId="0" applyFont="1" applyAlignment="1">
      <alignment horizontal="center" vertical="center"/>
    </xf>
    <xf numFmtId="4" fontId="10" fillId="2" borderId="9" xfId="0" applyNumberFormat="1" applyFont="1" applyFill="1" applyBorder="1" applyAlignment="1" applyProtection="1">
      <alignment horizontal="center"/>
      <protection locked="0"/>
    </xf>
    <xf numFmtId="4" fontId="10" fillId="2" borderId="10" xfId="0" applyNumberFormat="1" applyFont="1" applyFill="1" applyBorder="1" applyAlignment="1" applyProtection="1">
      <alignment horizontal="center"/>
      <protection locked="0"/>
    </xf>
    <xf numFmtId="0" fontId="22" fillId="0" borderId="29" xfId="0" applyFont="1" applyBorder="1" applyAlignment="1" applyProtection="1">
      <alignment horizontal="left" vertical="top" wrapText="1"/>
      <protection locked="0"/>
    </xf>
    <xf numFmtId="0" fontId="22" fillId="0" borderId="14" xfId="0" applyFont="1" applyBorder="1" applyAlignment="1" applyProtection="1">
      <alignment horizontal="left" vertical="top" wrapText="1"/>
      <protection locked="0"/>
    </xf>
    <xf numFmtId="0" fontId="22" fillId="0" borderId="46" xfId="0" applyFont="1" applyBorder="1" applyAlignment="1" applyProtection="1">
      <alignment horizontal="left" vertical="top" wrapText="1"/>
      <protection locked="0"/>
    </xf>
    <xf numFmtId="0" fontId="22" fillId="0" borderId="7" xfId="0" applyFont="1" applyBorder="1" applyAlignment="1" applyProtection="1">
      <alignment horizontal="left" vertical="top" wrapText="1"/>
      <protection locked="0"/>
    </xf>
    <xf numFmtId="0" fontId="22" fillId="0" borderId="0" xfId="0" applyFont="1" applyAlignment="1" applyProtection="1">
      <alignment horizontal="left" vertical="top" wrapText="1"/>
      <protection locked="0"/>
    </xf>
    <xf numFmtId="0" fontId="22" fillId="0" borderId="47" xfId="0" applyFont="1" applyBorder="1" applyAlignment="1" applyProtection="1">
      <alignment horizontal="left" vertical="top" wrapText="1"/>
      <protection locked="0"/>
    </xf>
    <xf numFmtId="0" fontId="22" fillId="0" borderId="15" xfId="0" applyFont="1" applyBorder="1" applyAlignment="1" applyProtection="1">
      <alignment horizontal="left" vertical="top" wrapText="1"/>
      <protection locked="0"/>
    </xf>
    <xf numFmtId="0" fontId="22" fillId="0" borderId="27" xfId="0" applyFont="1" applyBorder="1" applyAlignment="1" applyProtection="1">
      <alignment horizontal="left" vertical="top" wrapText="1"/>
      <protection locked="0"/>
    </xf>
    <xf numFmtId="0" fontId="22" fillId="0" borderId="41" xfId="0" applyFont="1" applyBorder="1" applyAlignment="1" applyProtection="1">
      <alignment horizontal="left" vertical="top" wrapText="1"/>
      <protection locked="0"/>
    </xf>
    <xf numFmtId="0" fontId="4" fillId="3" borderId="32" xfId="0" applyFont="1" applyFill="1" applyBorder="1" applyAlignment="1">
      <alignment horizontal="left" vertical="center" wrapText="1"/>
    </xf>
    <xf numFmtId="0" fontId="4" fillId="3" borderId="22" xfId="0" applyFont="1" applyFill="1" applyBorder="1" applyAlignment="1">
      <alignment horizontal="left" vertical="center" wrapText="1"/>
    </xf>
    <xf numFmtId="0" fontId="4" fillId="3" borderId="17" xfId="0" applyFont="1" applyFill="1" applyBorder="1" applyAlignment="1">
      <alignment horizontal="left" vertical="center" wrapText="1"/>
    </xf>
    <xf numFmtId="0" fontId="17" fillId="4" borderId="33" xfId="0" applyFont="1" applyFill="1" applyBorder="1" applyAlignment="1" applyProtection="1">
      <alignment horizontal="left" vertical="center" wrapText="1"/>
      <protection locked="0"/>
    </xf>
    <xf numFmtId="0" fontId="17" fillId="4" borderId="28" xfId="0" applyFont="1" applyFill="1" applyBorder="1" applyAlignment="1" applyProtection="1">
      <alignment horizontal="left" vertical="center" wrapText="1"/>
      <protection locked="0"/>
    </xf>
    <xf numFmtId="0" fontId="5" fillId="3" borderId="44" xfId="0" applyFont="1" applyFill="1" applyBorder="1" applyAlignment="1" applyProtection="1">
      <alignment horizontal="center" vertical="center" wrapText="1"/>
      <protection locked="0"/>
    </xf>
    <xf numFmtId="0" fontId="5" fillId="3" borderId="14" xfId="0" applyFont="1" applyFill="1" applyBorder="1" applyAlignment="1" applyProtection="1">
      <alignment horizontal="center" vertical="center" wrapText="1"/>
      <protection locked="0"/>
    </xf>
    <xf numFmtId="0" fontId="5" fillId="3" borderId="46" xfId="0" applyFont="1" applyFill="1" applyBorder="1" applyAlignment="1" applyProtection="1">
      <alignment horizontal="center" vertical="center" wrapText="1"/>
      <protection locked="0"/>
    </xf>
    <xf numFmtId="44" fontId="4" fillId="0" borderId="33" xfId="4" applyFont="1" applyFill="1" applyBorder="1" applyAlignment="1" applyProtection="1">
      <alignment horizontal="center" vertical="center" wrapText="1" readingOrder="1"/>
    </xf>
    <xf numFmtId="44" fontId="4" fillId="0" borderId="28" xfId="4" applyFont="1" applyFill="1" applyBorder="1" applyAlignment="1" applyProtection="1">
      <alignment horizontal="center" vertical="center" wrapText="1" readingOrder="1"/>
    </xf>
    <xf numFmtId="44" fontId="4" fillId="0" borderId="34" xfId="4" applyFont="1" applyFill="1" applyBorder="1" applyAlignment="1" applyProtection="1">
      <alignment horizontal="center" vertical="center" wrapText="1" readingOrder="1"/>
    </xf>
    <xf numFmtId="0" fontId="4" fillId="3" borderId="32" xfId="0" applyFont="1" applyFill="1" applyBorder="1" applyAlignment="1">
      <alignment horizontal="left" vertical="center"/>
    </xf>
    <xf numFmtId="0" fontId="4" fillId="3" borderId="22" xfId="0" applyFont="1" applyFill="1" applyBorder="1" applyAlignment="1">
      <alignment horizontal="left" vertical="center"/>
    </xf>
    <xf numFmtId="0" fontId="17" fillId="4" borderId="33" xfId="0" applyFont="1" applyFill="1" applyBorder="1" applyAlignment="1">
      <alignment horizontal="left" vertical="center"/>
    </xf>
    <xf numFmtId="0" fontId="18" fillId="4" borderId="28" xfId="0" applyFont="1" applyFill="1" applyBorder="1" applyAlignment="1">
      <alignment horizontal="left" vertical="center"/>
    </xf>
    <xf numFmtId="43" fontId="4" fillId="3" borderId="24" xfId="1" applyFont="1" applyFill="1" applyBorder="1" applyAlignment="1" applyProtection="1">
      <alignment horizontal="right" vertical="center" wrapText="1"/>
    </xf>
    <xf numFmtId="43" fontId="4" fillId="3" borderId="2" xfId="1" applyFont="1" applyFill="1" applyBorder="1" applyAlignment="1" applyProtection="1">
      <alignment horizontal="right" vertical="center" wrapText="1"/>
    </xf>
    <xf numFmtId="4" fontId="4" fillId="3" borderId="24" xfId="0" applyNumberFormat="1" applyFont="1" applyFill="1" applyBorder="1" applyAlignment="1">
      <alignment horizontal="right" vertical="center" wrapText="1"/>
    </xf>
    <xf numFmtId="4" fontId="4" fillId="3" borderId="2" xfId="0" applyNumberFormat="1" applyFont="1" applyFill="1" applyBorder="1" applyAlignment="1">
      <alignment horizontal="right" vertical="center" wrapText="1"/>
    </xf>
    <xf numFmtId="0" fontId="9" fillId="3" borderId="36" xfId="0" applyFont="1" applyFill="1" applyBorder="1" applyAlignment="1">
      <alignment horizontal="center" vertical="center" wrapText="1" readingOrder="1"/>
    </xf>
    <xf numFmtId="0" fontId="9" fillId="3" borderId="41" xfId="0" applyFont="1" applyFill="1" applyBorder="1" applyAlignment="1">
      <alignment horizontal="center" vertical="center" wrapText="1" readingOrder="1"/>
    </xf>
    <xf numFmtId="0" fontId="4" fillId="0" borderId="32" xfId="0" applyFont="1" applyBorder="1" applyAlignment="1">
      <alignment horizontal="left" vertical="center" wrapText="1"/>
    </xf>
    <xf numFmtId="0" fontId="4" fillId="0" borderId="22" xfId="0" applyFont="1" applyBorder="1" applyAlignment="1">
      <alignment horizontal="left" vertical="center" wrapText="1"/>
    </xf>
    <xf numFmtId="0" fontId="4" fillId="0" borderId="17" xfId="0" applyFont="1" applyBorder="1" applyAlignment="1">
      <alignment horizontal="left" vertical="center" wrapText="1"/>
    </xf>
    <xf numFmtId="0" fontId="4" fillId="2" borderId="24"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24" xfId="0" applyFont="1" applyFill="1" applyBorder="1" applyAlignment="1">
      <alignment horizontal="left" vertical="center"/>
    </xf>
    <xf numFmtId="0" fontId="4" fillId="2" borderId="1" xfId="0" applyFont="1" applyFill="1" applyBorder="1" applyAlignment="1">
      <alignment horizontal="left" vertical="center"/>
    </xf>
    <xf numFmtId="0" fontId="4" fillId="3" borderId="17" xfId="0" applyFont="1" applyFill="1" applyBorder="1" applyAlignment="1">
      <alignment horizontal="left" vertical="center"/>
    </xf>
    <xf numFmtId="0" fontId="4" fillId="3" borderId="24" xfId="0" applyFont="1" applyFill="1" applyBorder="1" applyAlignment="1">
      <alignment horizontal="left" vertical="center"/>
    </xf>
    <xf numFmtId="0" fontId="4" fillId="3" borderId="1" xfId="0" applyFont="1" applyFill="1" applyBorder="1" applyAlignment="1">
      <alignment horizontal="left" vertical="center"/>
    </xf>
    <xf numFmtId="0" fontId="4" fillId="3" borderId="2" xfId="0" applyFont="1" applyFill="1" applyBorder="1" applyAlignment="1">
      <alignment horizontal="left" vertical="center"/>
    </xf>
    <xf numFmtId="39" fontId="4" fillId="3" borderId="33" xfId="1" applyNumberFormat="1" applyFont="1" applyFill="1" applyBorder="1" applyAlignment="1" applyProtection="1">
      <alignment horizontal="right" vertical="center"/>
    </xf>
    <xf numFmtId="39" fontId="4" fillId="3" borderId="40" xfId="1" applyNumberFormat="1" applyFont="1" applyFill="1" applyBorder="1" applyAlignment="1" applyProtection="1">
      <alignment horizontal="right" vertical="center"/>
    </xf>
    <xf numFmtId="39" fontId="4" fillId="3" borderId="44" xfId="1" applyNumberFormat="1" applyFont="1" applyFill="1" applyBorder="1" applyAlignment="1" applyProtection="1">
      <alignment horizontal="right" vertical="center"/>
    </xf>
    <xf numFmtId="39" fontId="4" fillId="3" borderId="30" xfId="1" applyNumberFormat="1" applyFont="1" applyFill="1" applyBorder="1" applyAlignment="1" applyProtection="1">
      <alignment horizontal="right" vertical="center"/>
    </xf>
    <xf numFmtId="44" fontId="4" fillId="0" borderId="36" xfId="4" applyFont="1" applyFill="1" applyBorder="1" applyAlignment="1" applyProtection="1">
      <alignment horizontal="center" vertical="center" wrapText="1" readingOrder="1"/>
    </xf>
    <xf numFmtId="44" fontId="4" fillId="0" borderId="27" xfId="4" applyFont="1" applyFill="1" applyBorder="1" applyAlignment="1" applyProtection="1">
      <alignment horizontal="center" vertical="center" wrapText="1" readingOrder="1"/>
    </xf>
    <xf numFmtId="44" fontId="4" fillId="0" borderId="41" xfId="4" applyFont="1" applyFill="1" applyBorder="1" applyAlignment="1" applyProtection="1">
      <alignment horizontal="center" vertical="center" wrapText="1" readingOrder="1"/>
    </xf>
    <xf numFmtId="0" fontId="17" fillId="4" borderId="33" xfId="0" applyFont="1" applyFill="1" applyBorder="1" applyAlignment="1">
      <alignment horizontal="left" vertical="center" wrapText="1"/>
    </xf>
    <xf numFmtId="0" fontId="17" fillId="4" borderId="28" xfId="0" applyFont="1" applyFill="1" applyBorder="1" applyAlignment="1">
      <alignment horizontal="left" vertical="center" wrapText="1"/>
    </xf>
    <xf numFmtId="4" fontId="11" fillId="2" borderId="24" xfId="0" applyNumberFormat="1" applyFont="1" applyFill="1" applyBorder="1" applyAlignment="1">
      <alignment horizontal="right" vertical="center"/>
    </xf>
    <xf numFmtId="4" fontId="11" fillId="2" borderId="2" xfId="0" applyNumberFormat="1" applyFont="1" applyFill="1" applyBorder="1" applyAlignment="1">
      <alignment horizontal="right" vertical="center"/>
    </xf>
    <xf numFmtId="43" fontId="4" fillId="3" borderId="32" xfId="1" applyFont="1" applyFill="1" applyBorder="1" applyAlignment="1" applyProtection="1">
      <alignment horizontal="right" vertical="center" wrapText="1"/>
    </xf>
    <xf numFmtId="43" fontId="4" fillId="3" borderId="17" xfId="1" applyFont="1" applyFill="1" applyBorder="1" applyAlignment="1" applyProtection="1">
      <alignment horizontal="right" vertical="center" wrapText="1"/>
    </xf>
    <xf numFmtId="4" fontId="4" fillId="2" borderId="24" xfId="0" applyNumberFormat="1" applyFont="1" applyFill="1" applyBorder="1" applyAlignment="1">
      <alignment horizontal="right" vertical="center"/>
    </xf>
    <xf numFmtId="4" fontId="4" fillId="2" borderId="12" xfId="0" applyNumberFormat="1" applyFont="1" applyFill="1" applyBorder="1" applyAlignment="1">
      <alignment horizontal="right" vertical="center"/>
    </xf>
    <xf numFmtId="0" fontId="21" fillId="0" borderId="24" xfId="0" applyFont="1" applyBorder="1" applyAlignment="1">
      <alignment horizontal="left" vertical="center" wrapText="1"/>
    </xf>
    <xf numFmtId="0" fontId="21" fillId="0" borderId="1" xfId="0" applyFont="1" applyBorder="1" applyAlignment="1">
      <alignment horizontal="left" vertical="center" wrapText="1"/>
    </xf>
    <xf numFmtId="0" fontId="5" fillId="4" borderId="33" xfId="0" applyFont="1" applyFill="1" applyBorder="1" applyAlignment="1">
      <alignment horizontal="left" vertical="center" wrapText="1"/>
    </xf>
    <xf numFmtId="0" fontId="5" fillId="4" borderId="28" xfId="0" applyFont="1" applyFill="1" applyBorder="1" applyAlignment="1">
      <alignment horizontal="left" vertical="center" wrapText="1"/>
    </xf>
    <xf numFmtId="0" fontId="15" fillId="3" borderId="8" xfId="0" applyFont="1" applyFill="1" applyBorder="1" applyAlignment="1">
      <alignment horizontal="left" vertical="center" wrapText="1"/>
    </xf>
    <xf numFmtId="0" fontId="15" fillId="3" borderId="9" xfId="0" applyFont="1" applyFill="1" applyBorder="1" applyAlignment="1">
      <alignment horizontal="left" vertical="center" wrapText="1"/>
    </xf>
    <xf numFmtId="0" fontId="14" fillId="3" borderId="9" xfId="0" applyFont="1" applyFill="1" applyBorder="1" applyAlignment="1">
      <alignment horizontal="left" vertical="center"/>
    </xf>
    <xf numFmtId="0" fontId="15" fillId="3" borderId="49" xfId="0" applyFont="1" applyFill="1" applyBorder="1" applyAlignment="1">
      <alignment horizontal="left" vertical="center" wrapText="1"/>
    </xf>
    <xf numFmtId="0" fontId="14" fillId="3" borderId="18" xfId="0" applyFont="1" applyFill="1" applyBorder="1" applyAlignment="1">
      <alignment horizontal="left" vertical="center"/>
    </xf>
    <xf numFmtId="49" fontId="14" fillId="3" borderId="9" xfId="0" applyNumberFormat="1" applyFont="1" applyFill="1" applyBorder="1" applyAlignment="1">
      <alignment horizontal="left" vertical="center"/>
    </xf>
    <xf numFmtId="4" fontId="5" fillId="4" borderId="33" xfId="0" applyNumberFormat="1" applyFont="1" applyFill="1" applyBorder="1" applyAlignment="1">
      <alignment horizontal="right" vertical="center"/>
    </xf>
    <xf numFmtId="4" fontId="5" fillId="4" borderId="40" xfId="0" applyNumberFormat="1" applyFont="1" applyFill="1" applyBorder="1" applyAlignment="1">
      <alignment horizontal="right" vertical="center"/>
    </xf>
    <xf numFmtId="0" fontId="5" fillId="4" borderId="36" xfId="0" applyFont="1" applyFill="1" applyBorder="1" applyAlignment="1">
      <alignment horizontal="left" vertical="center" wrapText="1"/>
    </xf>
    <xf numFmtId="0" fontId="5" fillId="4" borderId="27" xfId="0" applyFont="1" applyFill="1" applyBorder="1" applyAlignment="1">
      <alignment horizontal="left" vertical="center" wrapText="1"/>
    </xf>
    <xf numFmtId="0" fontId="4" fillId="0" borderId="44" xfId="0" applyFont="1" applyBorder="1" applyAlignment="1">
      <alignment horizontal="left" vertical="center" wrapText="1"/>
    </xf>
    <xf numFmtId="0" fontId="4" fillId="0" borderId="14" xfId="0" applyFont="1" applyBorder="1" applyAlignment="1">
      <alignment horizontal="left" vertical="center" wrapText="1"/>
    </xf>
    <xf numFmtId="0" fontId="4" fillId="0" borderId="46" xfId="0" applyFont="1" applyBorder="1" applyAlignment="1">
      <alignment horizontal="left" vertical="center" wrapText="1"/>
    </xf>
    <xf numFmtId="0" fontId="4" fillId="3" borderId="44" xfId="0" applyFont="1" applyFill="1" applyBorder="1" applyAlignment="1">
      <alignment horizontal="left" vertical="center" wrapText="1"/>
    </xf>
    <xf numFmtId="0" fontId="4" fillId="3" borderId="14" xfId="0" applyFont="1" applyFill="1" applyBorder="1" applyAlignment="1">
      <alignment horizontal="left" vertical="center" wrapText="1"/>
    </xf>
    <xf numFmtId="43" fontId="4" fillId="3" borderId="24" xfId="1" applyFont="1" applyFill="1" applyBorder="1" applyAlignment="1" applyProtection="1">
      <alignment vertical="center"/>
    </xf>
    <xf numFmtId="43" fontId="4" fillId="3" borderId="2" xfId="1" applyFont="1" applyFill="1" applyBorder="1" applyAlignment="1" applyProtection="1">
      <alignment vertical="center"/>
    </xf>
    <xf numFmtId="43" fontId="4" fillId="3" borderId="24" xfId="1" applyFont="1" applyFill="1" applyBorder="1" applyAlignment="1" applyProtection="1">
      <alignment horizontal="right" vertical="center"/>
    </xf>
    <xf numFmtId="43" fontId="4" fillId="3" borderId="12" xfId="1" applyFont="1" applyFill="1" applyBorder="1" applyAlignment="1" applyProtection="1">
      <alignment horizontal="right" vertical="center"/>
    </xf>
    <xf numFmtId="43" fontId="4" fillId="0" borderId="24" xfId="1" applyFont="1" applyFill="1" applyBorder="1" applyAlignment="1" applyProtection="1">
      <alignment vertical="center"/>
    </xf>
    <xf numFmtId="43" fontId="4" fillId="0" borderId="2" xfId="1" applyFont="1" applyFill="1" applyBorder="1" applyAlignment="1" applyProtection="1">
      <alignment vertical="center"/>
    </xf>
    <xf numFmtId="0" fontId="5" fillId="0" borderId="24" xfId="0" applyFont="1" applyBorder="1" applyAlignment="1">
      <alignment horizontal="left" vertical="center" wrapText="1"/>
    </xf>
    <xf numFmtId="0" fontId="5" fillId="0" borderId="1" xfId="0" applyFont="1" applyBorder="1" applyAlignment="1">
      <alignment horizontal="left" vertical="center" wrapText="1"/>
    </xf>
    <xf numFmtId="0" fontId="4" fillId="3" borderId="22" xfId="0" applyFont="1" applyFill="1" applyBorder="1" applyAlignment="1">
      <alignment horizontal="center"/>
    </xf>
    <xf numFmtId="0" fontId="4" fillId="3" borderId="14" xfId="0" applyFont="1" applyFill="1" applyBorder="1" applyAlignment="1">
      <alignment horizontal="center"/>
    </xf>
    <xf numFmtId="0" fontId="16" fillId="4" borderId="27" xfId="0" applyFont="1" applyFill="1" applyBorder="1" applyAlignment="1">
      <alignment horizontal="left" vertical="center"/>
    </xf>
    <xf numFmtId="0" fontId="41" fillId="4" borderId="27" xfId="0" applyFont="1" applyFill="1" applyBorder="1" applyAlignment="1">
      <alignment horizontal="left" vertical="center" wrapText="1"/>
    </xf>
    <xf numFmtId="0" fontId="41" fillId="4" borderId="31" xfId="0" applyFont="1" applyFill="1" applyBorder="1" applyAlignment="1">
      <alignment horizontal="left" vertical="center" wrapText="1"/>
    </xf>
    <xf numFmtId="0" fontId="42" fillId="8" borderId="20" xfId="0" applyFont="1" applyFill="1" applyBorder="1" applyAlignment="1">
      <alignment horizontal="left"/>
    </xf>
    <xf numFmtId="0" fontId="42" fillId="8" borderId="21" xfId="0" applyFont="1" applyFill="1" applyBorder="1" applyAlignment="1">
      <alignment horizontal="left"/>
    </xf>
    <xf numFmtId="0" fontId="4" fillId="3" borderId="44" xfId="0" applyFont="1" applyFill="1" applyBorder="1" applyAlignment="1">
      <alignment horizontal="left" vertical="center"/>
    </xf>
    <xf numFmtId="0" fontId="4" fillId="3" borderId="14" xfId="0" applyFont="1" applyFill="1" applyBorder="1" applyAlignment="1">
      <alignment horizontal="left" vertical="center"/>
    </xf>
    <xf numFmtId="0" fontId="4" fillId="3" borderId="46" xfId="0" applyFont="1" applyFill="1" applyBorder="1" applyAlignment="1">
      <alignment horizontal="left" vertical="center"/>
    </xf>
    <xf numFmtId="0" fontId="9" fillId="0" borderId="29" xfId="0" applyFont="1" applyBorder="1" applyAlignment="1" applyProtection="1">
      <alignment horizontal="left" vertical="top" wrapText="1"/>
      <protection locked="0"/>
    </xf>
    <xf numFmtId="0" fontId="9" fillId="0" borderId="14" xfId="0" applyFont="1" applyBorder="1" applyAlignment="1" applyProtection="1">
      <alignment horizontal="left" vertical="top" wrapText="1"/>
      <protection locked="0"/>
    </xf>
    <xf numFmtId="0" fontId="9" fillId="0" borderId="30" xfId="0" applyFont="1" applyBorder="1" applyAlignment="1" applyProtection="1">
      <alignment horizontal="left" vertical="top" wrapText="1"/>
      <protection locked="0"/>
    </xf>
    <xf numFmtId="0" fontId="9" fillId="0" borderId="7" xfId="0" applyFont="1" applyBorder="1" applyAlignment="1" applyProtection="1">
      <alignment horizontal="left" vertical="top" wrapText="1"/>
      <protection locked="0"/>
    </xf>
    <xf numFmtId="0" fontId="9" fillId="0" borderId="0" xfId="0" applyFont="1" applyAlignment="1" applyProtection="1">
      <alignment horizontal="left" vertical="top" wrapText="1"/>
      <protection locked="0"/>
    </xf>
    <xf numFmtId="0" fontId="9" fillId="0" borderId="5" xfId="0" applyFont="1" applyBorder="1" applyAlignment="1" applyProtection="1">
      <alignment horizontal="left" vertical="top" wrapText="1"/>
      <protection locked="0"/>
    </xf>
    <xf numFmtId="0" fontId="9" fillId="0" borderId="8" xfId="0" applyFont="1" applyBorder="1" applyAlignment="1" applyProtection="1">
      <alignment horizontal="left" vertical="top" wrapText="1"/>
      <protection locked="0"/>
    </xf>
    <xf numFmtId="0" fontId="9" fillId="0" borderId="9" xfId="0" applyFont="1" applyBorder="1" applyAlignment="1" applyProtection="1">
      <alignment horizontal="left" vertical="top" wrapText="1"/>
      <protection locked="0"/>
    </xf>
    <xf numFmtId="0" fontId="9" fillId="0" borderId="10" xfId="0" applyFont="1" applyBorder="1" applyAlignment="1" applyProtection="1">
      <alignment horizontal="left" vertical="top" wrapText="1"/>
      <protection locked="0"/>
    </xf>
    <xf numFmtId="4" fontId="9" fillId="2" borderId="24" xfId="0" applyNumberFormat="1" applyFont="1" applyFill="1" applyBorder="1" applyAlignment="1">
      <alignment horizontal="right" vertical="center"/>
    </xf>
    <xf numFmtId="4" fontId="9" fillId="2" borderId="2" xfId="0" applyNumberFormat="1" applyFont="1" applyFill="1" applyBorder="1" applyAlignment="1">
      <alignment horizontal="right" vertical="center"/>
    </xf>
    <xf numFmtId="39" fontId="4" fillId="3" borderId="24" xfId="1" applyNumberFormat="1" applyFont="1" applyFill="1" applyBorder="1" applyAlignment="1" applyProtection="1">
      <alignment horizontal="right" vertical="center"/>
    </xf>
    <xf numFmtId="39" fontId="4" fillId="3" borderId="12" xfId="1" applyNumberFormat="1" applyFont="1" applyFill="1" applyBorder="1" applyAlignment="1" applyProtection="1">
      <alignment horizontal="right" vertical="center"/>
    </xf>
    <xf numFmtId="43" fontId="4" fillId="0" borderId="44" xfId="1" applyFont="1" applyFill="1" applyBorder="1" applyAlignment="1" applyProtection="1">
      <alignment vertical="center"/>
    </xf>
    <xf numFmtId="43" fontId="4" fillId="0" borderId="46" xfId="1" applyFont="1" applyFill="1" applyBorder="1" applyAlignment="1" applyProtection="1">
      <alignment vertical="center"/>
    </xf>
    <xf numFmtId="0" fontId="13" fillId="5" borderId="7" xfId="0" applyFont="1" applyFill="1" applyBorder="1" applyAlignment="1">
      <alignment horizontal="center" vertical="center"/>
    </xf>
    <xf numFmtId="0" fontId="13" fillId="5" borderId="0" xfId="0" applyFont="1" applyFill="1" applyAlignment="1">
      <alignment horizontal="center" vertical="center"/>
    </xf>
  </cellXfs>
  <cellStyles count="6">
    <cellStyle name="Comma" xfId="1" builtinId="3"/>
    <cellStyle name="Comma 2" xfId="3" xr:uid="{00000000-0005-0000-0000-000001000000}"/>
    <cellStyle name="Currency" xfId="4" builtinId="4"/>
    <cellStyle name="Currency 2" xfId="2" xr:uid="{00000000-0005-0000-0000-000003000000}"/>
    <cellStyle name="Hyperlink" xfId="5" builtinId="8"/>
    <cellStyle name="Normal" xfId="0" builtinId="0"/>
  </cellStyles>
  <dxfs count="0"/>
  <tableStyles count="0" defaultTableStyle="TableStyleMedium9" defaultPivotStyle="PivotStyleLight16"/>
  <colors>
    <mruColors>
      <color rgb="FFFFFF66"/>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2</xdr:col>
      <xdr:colOff>0</xdr:colOff>
      <xdr:row>15</xdr:row>
      <xdr:rowOff>0</xdr:rowOff>
    </xdr:from>
    <xdr:to>
      <xdr:col>20</xdr:col>
      <xdr:colOff>0</xdr:colOff>
      <xdr:row>15</xdr:row>
      <xdr:rowOff>0</xdr:rowOff>
    </xdr:to>
    <xdr:pic>
      <xdr:nvPicPr>
        <xdr:cNvPr id="4097" name="Object 1">
          <a:extLst>
            <a:ext uri="{FF2B5EF4-FFF2-40B4-BE49-F238E27FC236}">
              <a16:creationId xmlns:a16="http://schemas.microsoft.com/office/drawing/2014/main" id="{00000000-0008-0000-0000-000001100000}"/>
            </a:ext>
          </a:extLst>
        </xdr:cNvPr>
        <xdr:cNvPicPr preferRelativeResize="0">
          <a:picLocks noChangeArrowheads="1" noChangeShapeType="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485775" y="5238750"/>
          <a:ext cx="6286500" cy="0"/>
        </a:xfrm>
        <a:prstGeom prst="rect">
          <a:avLst/>
        </a:prstGeom>
        <a:noFill/>
        <a:ln>
          <a:noFill/>
        </a:ln>
        <a:effectLst/>
        <a:extLst>
          <a:ext uri="{91240B29-F687-4F45-9708-019B960494DF}">
            <a14:hiddenLine xmlns:a14="http://schemas.microsoft.com/office/drawing/2010/main" w="9525" algn="in">
              <a:noFill/>
              <a:miter lim="800000"/>
              <a:headEnd/>
              <a:tailEnd/>
            </a14:hiddenLine>
          </a:ext>
          <a:ext uri="{AF507438-7753-43E0-B8FC-AC1667EBCBE1}">
            <a14:hiddenEffects xmlns:a14="http://schemas.microsoft.com/office/drawing/2010/main">
              <a:effectLst>
                <a:outerShdw dist="35921" dir="2700000" algn="ctr" rotWithShape="0">
                  <a:srgbClr val="CCCCCC"/>
                </a:outerShdw>
              </a:effectLst>
            </a14:hiddenEffects>
          </a:ext>
        </a:extLst>
      </xdr:spPr>
    </xdr:pic>
    <xdr:clientData/>
  </xdr:twoCellAnchor>
  <xdr:twoCellAnchor editAs="oneCell">
    <xdr:from>
      <xdr:col>0</xdr:col>
      <xdr:colOff>0</xdr:colOff>
      <xdr:row>0</xdr:row>
      <xdr:rowOff>333375</xdr:rowOff>
    </xdr:from>
    <xdr:to>
      <xdr:col>19</xdr:col>
      <xdr:colOff>200025</xdr:colOff>
      <xdr:row>11</xdr:row>
      <xdr:rowOff>66675</xdr:rowOff>
    </xdr:to>
    <xdr:pic>
      <xdr:nvPicPr>
        <xdr:cNvPr id="2" name="Picture 1">
          <a:extLst>
            <a:ext uri="{FF2B5EF4-FFF2-40B4-BE49-F238E27FC236}">
              <a16:creationId xmlns:a16="http://schemas.microsoft.com/office/drawing/2014/main" id="{56F97BD5-3473-04A7-D786-C63C58EB1678}"/>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007" b="25783"/>
        <a:stretch/>
      </xdr:blipFill>
      <xdr:spPr bwMode="auto">
        <a:xfrm>
          <a:off x="0" y="333375"/>
          <a:ext cx="8448675" cy="3181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8</xdr:col>
      <xdr:colOff>416513</xdr:colOff>
      <xdr:row>20</xdr:row>
      <xdr:rowOff>0</xdr:rowOff>
    </xdr:to>
    <xdr:pic>
      <xdr:nvPicPr>
        <xdr:cNvPr id="2" name="Picture 1">
          <a:extLst>
            <a:ext uri="{FF2B5EF4-FFF2-40B4-BE49-F238E27FC236}">
              <a16:creationId xmlns:a16="http://schemas.microsoft.com/office/drawing/2014/main" id="{602DE62C-894A-0001-E7D0-076E5BA34992}"/>
            </a:ext>
          </a:extLst>
        </xdr:cNvPr>
        <xdr:cNvPicPr>
          <a:picLocks noChangeAspect="1"/>
        </xdr:cNvPicPr>
      </xdr:nvPicPr>
      <xdr:blipFill rotWithShape="1">
        <a:blip xmlns:r="http://schemas.openxmlformats.org/officeDocument/2006/relationships" r:embed="rId1"/>
        <a:srcRect l="6386" t="32162" r="73095" b="42552"/>
        <a:stretch/>
      </xdr:blipFill>
      <xdr:spPr>
        <a:xfrm>
          <a:off x="0" y="657225"/>
          <a:ext cx="10836863" cy="31527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hyperlink" Target="mailto:cfast@fastagsolutions.com" TargetMode="External"/><Relationship Id="rId2" Type="http://schemas.openxmlformats.org/officeDocument/2006/relationships/hyperlink" Target="mailto:dallensworth@yetterco.com" TargetMode="External"/><Relationship Id="rId1" Type="http://schemas.openxmlformats.org/officeDocument/2006/relationships/hyperlink" Target="mailto:athompson@yetterco.com" TargetMode="External"/><Relationship Id="rId5" Type="http://schemas.openxmlformats.org/officeDocument/2006/relationships/drawing" Target="../drawings/drawing2.xm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L28"/>
  <sheetViews>
    <sheetView showGridLines="0" zoomScaleNormal="100" workbookViewId="0">
      <selection activeCell="R25" sqref="R25"/>
    </sheetView>
  </sheetViews>
  <sheetFormatPr defaultColWidth="4.6640625" defaultRowHeight="13.2" x14ac:dyDescent="0.25"/>
  <cols>
    <col min="1" max="1" width="1.5546875" style="2" customWidth="1"/>
    <col min="2" max="2" width="5.6640625" style="1" customWidth="1"/>
    <col min="3" max="3" width="16" style="1" customWidth="1"/>
    <col min="4" max="6" width="5.6640625" style="1" customWidth="1"/>
    <col min="7" max="7" width="2.33203125" style="1" customWidth="1"/>
    <col min="8" max="9" width="5.6640625" style="1" customWidth="1"/>
    <col min="10" max="10" width="11.6640625" style="1" customWidth="1"/>
    <col min="11" max="12" width="5.6640625" style="1" customWidth="1"/>
    <col min="13" max="13" width="2.33203125" style="1" customWidth="1"/>
    <col min="14" max="16" width="5.6640625" style="1" customWidth="1"/>
    <col min="17" max="17" width="15.5546875" style="1" customWidth="1"/>
    <col min="18" max="19" width="5.6640625" style="1" customWidth="1"/>
    <col min="20" max="20" width="3.109375" style="1" customWidth="1"/>
    <col min="21" max="21" width="2.44140625" style="2" customWidth="1"/>
    <col min="22" max="36" width="9.33203125" style="2" customWidth="1"/>
    <col min="37" max="248" width="9.33203125" style="1" customWidth="1"/>
    <col min="249" max="249" width="5.5546875" style="1" customWidth="1"/>
    <col min="250" max="250" width="3.44140625" style="1" customWidth="1"/>
    <col min="251" max="16384" width="4.6640625" style="1"/>
  </cols>
  <sheetData>
    <row r="1" spans="1:38" ht="28.5" customHeight="1" x14ac:dyDescent="0.25">
      <c r="A1" s="187" t="s">
        <v>83</v>
      </c>
      <c r="B1" s="188"/>
      <c r="C1" s="188"/>
      <c r="D1" s="188"/>
      <c r="E1" s="188"/>
      <c r="F1" s="188"/>
      <c r="G1" s="188"/>
      <c r="H1" s="188"/>
      <c r="I1" s="188"/>
      <c r="J1" s="188"/>
      <c r="K1" s="188"/>
      <c r="L1" s="188"/>
      <c r="M1" s="188"/>
      <c r="N1" s="188"/>
      <c r="O1" s="188"/>
      <c r="P1" s="188"/>
      <c r="Q1" s="188"/>
      <c r="R1" s="188"/>
      <c r="S1" s="188"/>
      <c r="T1" s="189"/>
      <c r="AK1" s="2"/>
      <c r="AL1" s="2"/>
    </row>
    <row r="2" spans="1:38" s="2" customFormat="1" ht="6" customHeight="1" x14ac:dyDescent="0.3">
      <c r="A2"/>
      <c r="B2" s="26"/>
      <c r="C2" s="26"/>
      <c r="D2" s="26"/>
      <c r="E2" s="26"/>
      <c r="F2" s="26"/>
      <c r="G2" s="26"/>
      <c r="H2" s="26"/>
      <c r="I2" s="26"/>
      <c r="J2" s="27"/>
      <c r="K2" s="28"/>
      <c r="L2" s="28"/>
      <c r="M2" s="28"/>
      <c r="N2" s="28"/>
      <c r="O2" s="28"/>
      <c r="P2" s="28"/>
      <c r="Q2" s="28"/>
      <c r="R2" s="28"/>
      <c r="S2" s="28"/>
      <c r="T2" s="29"/>
    </row>
    <row r="3" spans="1:38" s="2" customFormat="1" ht="27.75" customHeight="1" x14ac:dyDescent="0.35">
      <c r="A3" s="190"/>
      <c r="B3" s="191"/>
      <c r="C3" s="191"/>
      <c r="D3" s="191"/>
      <c r="E3" s="191"/>
      <c r="F3" s="191"/>
      <c r="G3" s="191"/>
      <c r="H3" s="191"/>
      <c r="I3" s="191"/>
      <c r="J3" s="191"/>
      <c r="K3" s="191"/>
      <c r="L3" s="191"/>
      <c r="M3" s="191"/>
      <c r="N3" s="191"/>
      <c r="O3" s="191"/>
      <c r="P3" s="191"/>
      <c r="Q3" s="191"/>
      <c r="R3" s="191"/>
      <c r="S3" s="191"/>
      <c r="T3" s="192"/>
    </row>
    <row r="4" spans="1:38" s="4" customFormat="1" ht="2.25" customHeight="1" x14ac:dyDescent="0.3">
      <c r="A4" s="30"/>
      <c r="B4" s="31"/>
      <c r="C4" s="32"/>
      <c r="D4" s="193"/>
      <c r="E4" s="193"/>
      <c r="F4" s="194"/>
      <c r="G4" s="194"/>
      <c r="H4" s="194"/>
      <c r="I4" s="194"/>
      <c r="J4" s="194"/>
      <c r="K4" s="194"/>
      <c r="L4" s="33"/>
      <c r="M4" s="33"/>
      <c r="N4" s="193"/>
      <c r="O4" s="194"/>
      <c r="P4" s="194"/>
      <c r="Q4" s="194"/>
      <c r="R4" s="194"/>
      <c r="S4" s="194"/>
      <c r="T4" s="34"/>
    </row>
    <row r="5" spans="1:38" ht="45" customHeight="1" x14ac:dyDescent="0.3">
      <c r="A5" s="25"/>
      <c r="B5" s="35"/>
      <c r="C5" s="35"/>
      <c r="D5" s="36"/>
      <c r="E5" s="36"/>
      <c r="F5" s="36"/>
      <c r="G5" s="36"/>
      <c r="H5" s="36"/>
      <c r="I5" s="36"/>
      <c r="J5" s="36"/>
      <c r="K5" s="36"/>
      <c r="L5" s="36"/>
      <c r="M5" s="36"/>
      <c r="N5" s="36"/>
      <c r="O5" s="36"/>
      <c r="P5" s="36"/>
      <c r="Q5" s="36"/>
      <c r="R5" s="36"/>
      <c r="S5" s="36"/>
      <c r="T5" s="37"/>
    </row>
    <row r="6" spans="1:38" s="6" customFormat="1" ht="110.25" customHeight="1" x14ac:dyDescent="0.3">
      <c r="A6" s="38"/>
      <c r="B6" s="39"/>
      <c r="C6" s="39"/>
      <c r="D6" s="40"/>
      <c r="E6" s="40"/>
      <c r="F6" s="41"/>
      <c r="G6" s="41"/>
      <c r="H6" s="40"/>
      <c r="I6" s="41"/>
      <c r="J6" s="40"/>
      <c r="K6" s="40"/>
      <c r="L6" s="42"/>
      <c r="M6" s="42"/>
      <c r="N6" s="40"/>
      <c r="O6" s="41"/>
      <c r="P6" s="40"/>
      <c r="Q6" s="40"/>
      <c r="R6" s="41"/>
      <c r="S6" s="40"/>
      <c r="T6" s="43"/>
    </row>
    <row r="7" spans="1:38" s="6" customFormat="1" ht="4.5" customHeight="1" x14ac:dyDescent="0.3">
      <c r="A7" s="38"/>
      <c r="B7" s="39"/>
      <c r="C7" s="39"/>
      <c r="D7" s="40"/>
      <c r="E7" s="40"/>
      <c r="F7" s="41"/>
      <c r="G7" s="41"/>
      <c r="H7" s="40"/>
      <c r="I7" s="41"/>
      <c r="J7" s="40"/>
      <c r="K7" s="40"/>
      <c r="L7" s="42"/>
      <c r="M7" s="42"/>
      <c r="N7" s="40"/>
      <c r="O7" s="41"/>
      <c r="P7" s="40"/>
      <c r="Q7" s="40"/>
      <c r="R7" s="41"/>
      <c r="S7" s="40"/>
      <c r="T7" s="43"/>
    </row>
    <row r="8" spans="1:38" ht="25.5" customHeight="1" x14ac:dyDescent="0.3">
      <c r="A8" s="25"/>
      <c r="B8" s="35"/>
      <c r="C8" s="35"/>
      <c r="D8" s="44"/>
      <c r="E8" s="44"/>
      <c r="F8" s="45"/>
      <c r="G8" s="45"/>
      <c r="H8" s="45"/>
      <c r="I8" s="45"/>
      <c r="J8" s="45"/>
      <c r="K8" s="46"/>
      <c r="L8" s="36"/>
      <c r="M8" s="36"/>
      <c r="N8" s="45"/>
      <c r="O8" s="45"/>
      <c r="P8" s="45"/>
      <c r="Q8" s="45"/>
      <c r="R8" s="45"/>
      <c r="S8" s="45"/>
      <c r="T8" s="37"/>
    </row>
    <row r="9" spans="1:38" ht="62.25" hidden="1" customHeight="1" x14ac:dyDescent="0.3">
      <c r="A9" s="25"/>
      <c r="B9" s="35"/>
      <c r="C9" s="35"/>
      <c r="D9" s="44"/>
      <c r="E9" s="44"/>
      <c r="F9" s="45"/>
      <c r="G9" s="45"/>
      <c r="H9" s="45"/>
      <c r="I9" s="45"/>
      <c r="J9" s="45"/>
      <c r="K9" s="46"/>
      <c r="L9" s="36"/>
      <c r="M9" s="36"/>
      <c r="N9" s="45"/>
      <c r="O9" s="45"/>
      <c r="P9" s="45"/>
      <c r="Q9" s="45"/>
      <c r="R9" s="45"/>
      <c r="S9" s="45"/>
      <c r="T9" s="37"/>
    </row>
    <row r="10" spans="1:38" ht="15.75" customHeight="1" x14ac:dyDescent="0.3">
      <c r="A10" s="25"/>
      <c r="B10" s="35"/>
      <c r="C10" s="35"/>
      <c r="D10" s="44"/>
      <c r="E10" s="44"/>
      <c r="F10" s="45"/>
      <c r="G10" s="45"/>
      <c r="H10" s="45"/>
      <c r="I10" s="45"/>
      <c r="J10" s="45"/>
      <c r="K10" s="46"/>
      <c r="L10" s="36"/>
      <c r="M10" s="36"/>
      <c r="N10" s="45"/>
      <c r="O10" s="45"/>
      <c r="P10" s="45"/>
      <c r="Q10" s="45"/>
      <c r="R10" s="45"/>
      <c r="S10" s="45"/>
      <c r="T10" s="37"/>
      <c r="V10" s="2" t="s">
        <v>82</v>
      </c>
    </row>
    <row r="11" spans="1:38" ht="6.6" customHeight="1" x14ac:dyDescent="0.3">
      <c r="A11" s="25"/>
      <c r="B11" s="35"/>
      <c r="C11" s="35"/>
      <c r="D11" s="44"/>
      <c r="E11" s="44"/>
      <c r="F11" s="45"/>
      <c r="G11" s="45"/>
      <c r="H11" s="45"/>
      <c r="I11" s="45"/>
      <c r="J11" s="45"/>
      <c r="K11" s="46"/>
      <c r="L11" s="36"/>
      <c r="M11" s="36"/>
      <c r="N11" s="45"/>
      <c r="O11" s="45"/>
      <c r="P11" s="45"/>
      <c r="Q11" s="45"/>
      <c r="R11" s="45"/>
      <c r="S11" s="45"/>
      <c r="T11" s="37"/>
    </row>
    <row r="12" spans="1:38" ht="6" customHeight="1" thickBot="1" x14ac:dyDescent="0.35">
      <c r="A12" s="47"/>
      <c r="B12" s="48"/>
      <c r="C12" s="48"/>
      <c r="D12" s="48"/>
      <c r="E12" s="48"/>
      <c r="F12" s="48"/>
      <c r="G12" s="48"/>
      <c r="H12" s="48"/>
      <c r="I12" s="48"/>
      <c r="J12" s="48"/>
      <c r="K12" s="48"/>
      <c r="L12" s="48"/>
      <c r="M12" s="48"/>
      <c r="N12" s="48"/>
      <c r="O12" s="48"/>
      <c r="P12" s="48"/>
      <c r="Q12" s="48"/>
      <c r="R12" s="48"/>
      <c r="S12" s="48"/>
      <c r="T12" s="49"/>
    </row>
    <row r="13" spans="1:38" ht="6" customHeight="1" thickBot="1" x14ac:dyDescent="0.35">
      <c r="A13" s="35"/>
      <c r="B13" s="35"/>
      <c r="C13" s="35"/>
      <c r="D13" s="35"/>
      <c r="E13" s="35"/>
      <c r="F13" s="35"/>
      <c r="G13" s="35"/>
      <c r="H13" s="35"/>
      <c r="I13" s="35"/>
      <c r="J13" s="35"/>
      <c r="K13" s="35"/>
      <c r="L13" s="35"/>
      <c r="M13" s="35"/>
      <c r="N13" s="35"/>
      <c r="O13" s="35"/>
      <c r="P13" s="35"/>
      <c r="Q13" s="35"/>
      <c r="R13" s="35"/>
      <c r="S13" s="35"/>
      <c r="T13" s="35"/>
    </row>
    <row r="14" spans="1:38" ht="27.75" customHeight="1" x14ac:dyDescent="0.25">
      <c r="A14" s="195" t="s">
        <v>94</v>
      </c>
      <c r="B14" s="196"/>
      <c r="C14" s="196"/>
      <c r="D14" s="196"/>
      <c r="E14" s="196"/>
      <c r="F14" s="196"/>
      <c r="G14" s="196"/>
      <c r="H14" s="196"/>
      <c r="I14" s="196"/>
      <c r="J14" s="196"/>
      <c r="K14" s="196"/>
      <c r="L14" s="196"/>
      <c r="M14" s="196"/>
      <c r="N14" s="196"/>
      <c r="O14" s="196"/>
      <c r="P14" s="196"/>
      <c r="Q14" s="196"/>
      <c r="R14" s="196"/>
      <c r="S14" s="196"/>
      <c r="T14" s="197"/>
      <c r="AK14" s="2"/>
      <c r="AL14" s="2"/>
    </row>
    <row r="15" spans="1:38" s="2" customFormat="1" ht="8.25" customHeight="1" x14ac:dyDescent="0.25">
      <c r="A15" s="5"/>
      <c r="B15" s="10"/>
      <c r="C15" s="10"/>
      <c r="D15" s="10"/>
      <c r="E15" s="10"/>
      <c r="F15" s="10"/>
      <c r="G15" s="10"/>
      <c r="H15" s="10"/>
      <c r="I15" s="10"/>
      <c r="J15" s="11"/>
      <c r="K15" s="12"/>
      <c r="L15" s="12"/>
      <c r="M15" s="12"/>
      <c r="N15" s="12"/>
      <c r="O15" s="12"/>
      <c r="P15" s="12"/>
      <c r="Q15" s="12"/>
      <c r="R15" s="12"/>
      <c r="S15" s="12"/>
      <c r="T15" s="13"/>
    </row>
    <row r="16" spans="1:38" s="9" customFormat="1" ht="295.95" customHeight="1" x14ac:dyDescent="0.3">
      <c r="A16" s="7"/>
      <c r="B16" s="181" t="s">
        <v>61</v>
      </c>
      <c r="C16" s="181"/>
      <c r="D16" s="181"/>
      <c r="E16" s="181"/>
      <c r="F16" s="181"/>
      <c r="G16" s="14"/>
      <c r="H16" s="181" t="s">
        <v>91</v>
      </c>
      <c r="I16" s="182"/>
      <c r="J16" s="182"/>
      <c r="K16" s="182"/>
      <c r="L16" s="182"/>
      <c r="M16" s="14"/>
      <c r="N16" s="183" t="s">
        <v>92</v>
      </c>
      <c r="O16" s="182"/>
      <c r="P16" s="182"/>
      <c r="Q16" s="182"/>
      <c r="R16" s="182"/>
      <c r="S16" s="182"/>
      <c r="T16" s="8"/>
    </row>
    <row r="17" spans="1:20" s="3" customFormat="1" ht="21.75" customHeight="1" thickBot="1" x14ac:dyDescent="0.3">
      <c r="A17" s="184" t="s">
        <v>93</v>
      </c>
      <c r="B17" s="185"/>
      <c r="C17" s="185"/>
      <c r="D17" s="185"/>
      <c r="E17" s="185"/>
      <c r="F17" s="185"/>
      <c r="G17" s="185"/>
      <c r="H17" s="185"/>
      <c r="I17" s="185"/>
      <c r="J17" s="185"/>
      <c r="K17" s="185"/>
      <c r="L17" s="185"/>
      <c r="M17" s="185"/>
      <c r="N17" s="185"/>
      <c r="O17" s="185"/>
      <c r="P17" s="185"/>
      <c r="Q17" s="185"/>
      <c r="R17" s="185"/>
      <c r="S17" s="185"/>
      <c r="T17" s="186"/>
    </row>
    <row r="18" spans="1:20" s="2" customFormat="1" x14ac:dyDescent="0.25"/>
    <row r="19" spans="1:20" s="2" customFormat="1" x14ac:dyDescent="0.25"/>
    <row r="20" spans="1:20" s="2" customFormat="1" x14ac:dyDescent="0.25"/>
    <row r="21" spans="1:20" s="2" customFormat="1" x14ac:dyDescent="0.25"/>
    <row r="22" spans="1:20" s="2" customFormat="1" x14ac:dyDescent="0.25"/>
    <row r="23" spans="1:20" s="2" customFormat="1" x14ac:dyDescent="0.25"/>
    <row r="24" spans="1:20" s="2" customFormat="1" x14ac:dyDescent="0.25"/>
    <row r="25" spans="1:20" s="2" customFormat="1" x14ac:dyDescent="0.25"/>
    <row r="26" spans="1:20" s="2" customFormat="1" x14ac:dyDescent="0.25"/>
    <row r="27" spans="1:20" s="2" customFormat="1" x14ac:dyDescent="0.25"/>
    <row r="28" spans="1:20" s="2" customFormat="1" x14ac:dyDescent="0.25"/>
  </sheetData>
  <sheetProtection algorithmName="SHA-512" hashValue="GmM+xWlgQYU9eIgaQGXgvjiYb8I95usQp+iABjJ6za6uzf5TPvAV4Qb+DaXPWR4dw+nS4goK3uHaNDDTg1Mt/g==" saltValue="VPXSgakn2Jc1gfssEqJ5ew==" spinCount="100000" sheet="1" objects="1" scenarios="1"/>
  <mergeCells count="9">
    <mergeCell ref="B16:F16"/>
    <mergeCell ref="H16:L16"/>
    <mergeCell ref="N16:S16"/>
    <mergeCell ref="A17:T17"/>
    <mergeCell ref="A1:T1"/>
    <mergeCell ref="A3:T3"/>
    <mergeCell ref="D4:K4"/>
    <mergeCell ref="N4:S4"/>
    <mergeCell ref="A14:T14"/>
  </mergeCells>
  <printOptions horizontalCentered="1"/>
  <pageMargins left="0.45" right="0.45" top="0.5" bottom="0.5" header="0.3" footer="0.3"/>
  <pageSetup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55"/>
  <sheetViews>
    <sheetView showGridLines="0" showZeros="0" tabSelected="1" zoomScale="80" zoomScaleNormal="80" workbookViewId="0">
      <selection activeCell="E15" sqref="E15:L15"/>
    </sheetView>
  </sheetViews>
  <sheetFormatPr defaultColWidth="9.33203125" defaultRowHeight="13.2" x14ac:dyDescent="0.25"/>
  <cols>
    <col min="1" max="1" width="10.44140625" style="15" customWidth="1"/>
    <col min="2" max="2" width="9.88671875" style="15" customWidth="1"/>
    <col min="3" max="3" width="15.44140625" style="15" customWidth="1"/>
    <col min="4" max="4" width="14.6640625" style="15" customWidth="1"/>
    <col min="5" max="5" width="22.5546875" style="15" customWidth="1"/>
    <col min="6" max="6" width="19.33203125" style="15" customWidth="1"/>
    <col min="7" max="7" width="16.6640625" style="15" customWidth="1"/>
    <col min="8" max="8" width="8.88671875" style="15" customWidth="1"/>
    <col min="9" max="10" width="15" style="15" customWidth="1"/>
    <col min="11" max="11" width="16.109375" style="15" customWidth="1"/>
    <col min="12" max="12" width="12" style="15" customWidth="1"/>
    <col min="13" max="13" width="19.5546875" style="15" customWidth="1"/>
    <col min="14" max="14" width="9.33203125" style="15" customWidth="1"/>
    <col min="15" max="15" width="14" style="15" customWidth="1"/>
    <col min="16" max="16" width="7.33203125" style="15" customWidth="1"/>
    <col min="17" max="17" width="11.33203125" style="15" customWidth="1"/>
    <col min="18" max="18" width="2.5546875" style="15" customWidth="1"/>
    <col min="19" max="19" width="18.88671875" style="15" bestFit="1" customWidth="1"/>
    <col min="20" max="16384" width="9.33203125" style="15"/>
  </cols>
  <sheetData>
    <row r="1" spans="1:19" ht="28.5" customHeight="1" x14ac:dyDescent="0.25">
      <c r="A1" s="233" t="s">
        <v>0</v>
      </c>
      <c r="B1" s="234"/>
      <c r="C1" s="234"/>
      <c r="D1" s="234"/>
      <c r="E1" s="234"/>
      <c r="F1" s="234"/>
      <c r="G1" s="234"/>
      <c r="H1" s="234"/>
      <c r="I1" s="234"/>
      <c r="J1" s="234"/>
      <c r="K1" s="234"/>
      <c r="L1" s="234"/>
      <c r="M1" s="234"/>
      <c r="N1" s="234"/>
      <c r="O1" s="234"/>
      <c r="P1" s="234"/>
      <c r="Q1" s="235"/>
    </row>
    <row r="2" spans="1:19" ht="25.5" customHeight="1" x14ac:dyDescent="0.25">
      <c r="A2" s="236" t="s">
        <v>1</v>
      </c>
      <c r="B2" s="237"/>
      <c r="C2" s="56"/>
      <c r="D2" s="57" t="s">
        <v>2</v>
      </c>
      <c r="E2" s="56"/>
      <c r="F2" s="76" t="s">
        <v>3</v>
      </c>
      <c r="G2" s="253"/>
      <c r="H2" s="254"/>
      <c r="I2" s="77" t="s">
        <v>4</v>
      </c>
      <c r="J2" s="56"/>
      <c r="K2" s="76" t="s">
        <v>5</v>
      </c>
      <c r="L2" s="253"/>
      <c r="M2" s="253"/>
      <c r="N2" s="254"/>
      <c r="O2" s="67" t="s">
        <v>6</v>
      </c>
      <c r="P2" s="238"/>
      <c r="Q2" s="239"/>
    </row>
    <row r="3" spans="1:19" ht="25.5" customHeight="1" x14ac:dyDescent="0.25">
      <c r="A3" s="249" t="s">
        <v>7</v>
      </c>
      <c r="B3" s="250"/>
      <c r="C3" s="260"/>
      <c r="D3" s="261"/>
      <c r="E3" s="61" t="s">
        <v>8</v>
      </c>
      <c r="F3" s="66"/>
      <c r="G3" s="251"/>
      <c r="H3" s="251"/>
      <c r="I3" s="252"/>
      <c r="J3" s="61" t="s">
        <v>9</v>
      </c>
      <c r="K3" s="251"/>
      <c r="L3" s="251"/>
      <c r="M3" s="251"/>
      <c r="N3" s="252"/>
      <c r="O3" s="61" t="s">
        <v>10</v>
      </c>
      <c r="P3" s="251"/>
      <c r="Q3" s="259"/>
    </row>
    <row r="4" spans="1:19" ht="17.25" customHeight="1" x14ac:dyDescent="0.25">
      <c r="A4" s="122" t="s">
        <v>11</v>
      </c>
      <c r="B4" s="113"/>
      <c r="C4" s="114"/>
      <c r="D4" s="115"/>
      <c r="E4" s="116"/>
      <c r="F4" s="113"/>
      <c r="G4" s="113"/>
      <c r="H4" s="117"/>
      <c r="I4" s="118" t="s">
        <v>12</v>
      </c>
      <c r="J4" s="116"/>
      <c r="K4" s="113"/>
      <c r="L4" s="113"/>
      <c r="M4" s="116"/>
      <c r="N4" s="116"/>
      <c r="O4" s="119"/>
      <c r="P4" s="120"/>
      <c r="Q4" s="121"/>
    </row>
    <row r="5" spans="1:19" ht="25.5" customHeight="1" x14ac:dyDescent="0.25">
      <c r="A5" s="58" t="s">
        <v>13</v>
      </c>
      <c r="B5" s="246"/>
      <c r="C5" s="246"/>
      <c r="D5" s="246"/>
      <c r="E5" s="246"/>
      <c r="F5" s="246"/>
      <c r="G5" s="246"/>
      <c r="H5" s="247"/>
      <c r="I5" s="59" t="s">
        <v>13</v>
      </c>
      <c r="J5" s="246"/>
      <c r="K5" s="246"/>
      <c r="L5" s="246"/>
      <c r="M5" s="246"/>
      <c r="N5" s="246"/>
      <c r="O5" s="246"/>
      <c r="P5" s="246"/>
      <c r="Q5" s="248"/>
    </row>
    <row r="6" spans="1:19" ht="25.5" customHeight="1" x14ac:dyDescent="0.25">
      <c r="A6" s="60" t="s">
        <v>14</v>
      </c>
      <c r="B6" s="246"/>
      <c r="C6" s="246"/>
      <c r="D6" s="246"/>
      <c r="E6" s="246"/>
      <c r="F6" s="246"/>
      <c r="G6" s="246"/>
      <c r="H6" s="247"/>
      <c r="I6" s="59" t="s">
        <v>14</v>
      </c>
      <c r="J6" s="246"/>
      <c r="K6" s="246"/>
      <c r="L6" s="246"/>
      <c r="M6" s="246"/>
      <c r="N6" s="246"/>
      <c r="O6" s="246"/>
      <c r="P6" s="246"/>
      <c r="Q6" s="248"/>
    </row>
    <row r="7" spans="1:19" ht="25.5" customHeight="1" thickBot="1" x14ac:dyDescent="0.3">
      <c r="A7" s="53" t="s">
        <v>15</v>
      </c>
      <c r="B7" s="244"/>
      <c r="C7" s="244"/>
      <c r="D7" s="245"/>
      <c r="E7" s="61" t="s">
        <v>16</v>
      </c>
      <c r="F7" s="80"/>
      <c r="G7" s="78" t="s">
        <v>17</v>
      </c>
      <c r="H7" s="80"/>
      <c r="I7" s="62" t="s">
        <v>15</v>
      </c>
      <c r="J7" s="244"/>
      <c r="K7" s="244"/>
      <c r="L7" s="244"/>
      <c r="M7" s="61" t="s">
        <v>16</v>
      </c>
      <c r="N7" s="66"/>
      <c r="O7" s="80"/>
      <c r="P7" s="54" t="s">
        <v>17</v>
      </c>
      <c r="Q7" s="55"/>
    </row>
    <row r="8" spans="1:19" s="16" customFormat="1" ht="22.5" customHeight="1" x14ac:dyDescent="0.3">
      <c r="A8" s="240" t="s">
        <v>18</v>
      </c>
      <c r="B8" s="241"/>
      <c r="C8" s="241"/>
      <c r="D8" s="241"/>
      <c r="E8" s="241"/>
      <c r="F8" s="241"/>
      <c r="G8" s="241"/>
      <c r="H8" s="241"/>
      <c r="I8" s="241"/>
      <c r="J8" s="241"/>
      <c r="K8" s="241"/>
      <c r="L8" s="241"/>
      <c r="M8" s="241"/>
      <c r="N8" s="241"/>
      <c r="O8" s="229"/>
      <c r="P8" s="242" t="s">
        <v>19</v>
      </c>
      <c r="Q8" s="243"/>
    </row>
    <row r="9" spans="1:19" s="16" customFormat="1" ht="22.2" customHeight="1" thickBot="1" x14ac:dyDescent="0.35">
      <c r="A9" s="100" t="s">
        <v>20</v>
      </c>
      <c r="B9" s="101" t="s">
        <v>21</v>
      </c>
      <c r="C9" s="262" t="s">
        <v>63</v>
      </c>
      <c r="D9" s="263"/>
      <c r="E9" s="89" t="s">
        <v>22</v>
      </c>
      <c r="F9" s="255" t="s">
        <v>23</v>
      </c>
      <c r="G9" s="256"/>
      <c r="H9" s="296" t="s">
        <v>24</v>
      </c>
      <c r="I9" s="297"/>
      <c r="J9" s="297"/>
      <c r="K9" s="297"/>
      <c r="L9" s="297"/>
      <c r="M9" s="297"/>
      <c r="N9" s="297"/>
      <c r="O9" s="298"/>
      <c r="P9" s="99"/>
      <c r="Q9" s="91"/>
    </row>
    <row r="10" spans="1:19" s="17" customFormat="1" ht="18" customHeight="1" x14ac:dyDescent="0.3">
      <c r="A10" s="102"/>
      <c r="B10" s="126" t="s">
        <v>25</v>
      </c>
      <c r="C10" s="257" t="s">
        <v>79</v>
      </c>
      <c r="D10" s="258"/>
      <c r="E10" s="127">
        <v>40</v>
      </c>
      <c r="F10" s="257" t="s">
        <v>62</v>
      </c>
      <c r="G10" s="258"/>
      <c r="H10" s="299">
        <v>130000</v>
      </c>
      <c r="I10" s="300"/>
      <c r="J10" s="300"/>
      <c r="K10" s="300"/>
      <c r="L10" s="300"/>
      <c r="M10" s="300"/>
      <c r="N10" s="300"/>
      <c r="O10" s="301"/>
      <c r="P10" s="324">
        <f>H10*A10</f>
        <v>0</v>
      </c>
      <c r="Q10" s="325"/>
      <c r="S10" s="104"/>
    </row>
    <row r="11" spans="1:19" s="17" customFormat="1" ht="18" customHeight="1" thickBot="1" x14ac:dyDescent="0.35">
      <c r="A11" s="103"/>
      <c r="B11" s="128" t="s">
        <v>25</v>
      </c>
      <c r="C11" s="257" t="s">
        <v>79</v>
      </c>
      <c r="D11" s="258"/>
      <c r="E11" s="129">
        <v>60</v>
      </c>
      <c r="F11" s="310" t="s">
        <v>62</v>
      </c>
      <c r="G11" s="311"/>
      <c r="H11" s="328">
        <v>136000</v>
      </c>
      <c r="I11" s="329"/>
      <c r="J11" s="329"/>
      <c r="K11" s="329"/>
      <c r="L11" s="329"/>
      <c r="M11" s="329"/>
      <c r="N11" s="329"/>
      <c r="O11" s="330"/>
      <c r="P11" s="326">
        <f>H11*A11</f>
        <v>0</v>
      </c>
      <c r="Q11" s="327"/>
      <c r="S11" s="104"/>
    </row>
    <row r="12" spans="1:19" s="18" customFormat="1" ht="26.4" customHeight="1" thickBot="1" x14ac:dyDescent="0.3">
      <c r="A12" s="87" t="s">
        <v>20</v>
      </c>
      <c r="B12" s="331" t="s">
        <v>126</v>
      </c>
      <c r="C12" s="332"/>
      <c r="D12" s="332"/>
      <c r="E12" s="332"/>
      <c r="F12" s="332"/>
      <c r="G12" s="332"/>
      <c r="H12" s="332"/>
      <c r="I12" s="332"/>
      <c r="J12" s="332"/>
      <c r="K12" s="332"/>
      <c r="L12" s="332"/>
      <c r="M12" s="125"/>
      <c r="N12" s="123"/>
      <c r="O12" s="124"/>
      <c r="P12" s="203"/>
      <c r="Q12" s="204"/>
    </row>
    <row r="13" spans="1:19" s="18" customFormat="1" ht="18" customHeight="1" x14ac:dyDescent="0.25">
      <c r="A13" s="75" t="s">
        <v>20</v>
      </c>
      <c r="B13" s="304" t="s">
        <v>77</v>
      </c>
      <c r="C13" s="305"/>
      <c r="D13" s="305"/>
      <c r="E13" s="305"/>
      <c r="F13" s="305"/>
      <c r="G13" s="305"/>
      <c r="H13" s="305"/>
      <c r="I13" s="305"/>
      <c r="J13" s="305"/>
      <c r="K13" s="305"/>
      <c r="L13" s="305"/>
      <c r="M13" s="94"/>
      <c r="N13" s="123" t="s">
        <v>24</v>
      </c>
      <c r="O13" s="124"/>
      <c r="P13" s="203"/>
      <c r="Q13" s="204"/>
    </row>
    <row r="14" spans="1:19" s="18" customFormat="1" ht="18" customHeight="1" x14ac:dyDescent="0.25">
      <c r="A14" s="105"/>
      <c r="B14" s="315">
        <v>26749</v>
      </c>
      <c r="C14" s="316"/>
      <c r="D14" s="317"/>
      <c r="E14" s="318" t="s">
        <v>89</v>
      </c>
      <c r="F14" s="319"/>
      <c r="G14" s="319"/>
      <c r="H14" s="319"/>
      <c r="I14" s="319"/>
      <c r="J14" s="319"/>
      <c r="K14" s="319"/>
      <c r="L14" s="319"/>
      <c r="M14" s="130"/>
      <c r="N14" s="333" t="s">
        <v>27</v>
      </c>
      <c r="O14" s="334"/>
      <c r="P14" s="337"/>
      <c r="Q14" s="338"/>
    </row>
    <row r="15" spans="1:19" s="18" customFormat="1" ht="18" customHeight="1" x14ac:dyDescent="0.25">
      <c r="A15" s="105"/>
      <c r="B15" s="315" t="s">
        <v>90</v>
      </c>
      <c r="C15" s="316"/>
      <c r="D15" s="317"/>
      <c r="E15" s="318" t="s">
        <v>66</v>
      </c>
      <c r="F15" s="319"/>
      <c r="G15" s="319"/>
      <c r="H15" s="319"/>
      <c r="I15" s="319"/>
      <c r="J15" s="319"/>
      <c r="K15" s="319"/>
      <c r="L15" s="319"/>
      <c r="M15" s="130"/>
      <c r="N15" s="306">
        <v>3900</v>
      </c>
      <c r="O15" s="307"/>
      <c r="P15" s="211">
        <f>N15*A15</f>
        <v>0</v>
      </c>
      <c r="Q15" s="212"/>
    </row>
    <row r="16" spans="1:19" s="18" customFormat="1" ht="18" customHeight="1" x14ac:dyDescent="0.25">
      <c r="A16" s="52"/>
      <c r="B16" s="198">
        <v>26750</v>
      </c>
      <c r="C16" s="199"/>
      <c r="D16" s="200"/>
      <c r="E16" s="321" t="s">
        <v>80</v>
      </c>
      <c r="F16" s="322"/>
      <c r="G16" s="322"/>
      <c r="H16" s="322"/>
      <c r="I16" s="322"/>
      <c r="J16" s="322"/>
      <c r="K16" s="322"/>
      <c r="L16" s="322"/>
      <c r="M16" s="112"/>
      <c r="N16" s="306">
        <v>9995</v>
      </c>
      <c r="O16" s="307"/>
      <c r="P16" s="211">
        <f>N16*A16</f>
        <v>0</v>
      </c>
      <c r="Q16" s="212"/>
    </row>
    <row r="17" spans="1:19" s="18" customFormat="1" ht="18" customHeight="1" x14ac:dyDescent="0.25">
      <c r="A17" s="64"/>
      <c r="B17" s="198">
        <v>26751</v>
      </c>
      <c r="C17" s="199"/>
      <c r="D17" s="200"/>
      <c r="E17" s="321" t="s">
        <v>81</v>
      </c>
      <c r="F17" s="322"/>
      <c r="G17" s="322"/>
      <c r="H17" s="322"/>
      <c r="I17" s="322"/>
      <c r="J17" s="322"/>
      <c r="K17" s="322"/>
      <c r="L17" s="322"/>
      <c r="M17" s="131"/>
      <c r="N17" s="308">
        <v>19450</v>
      </c>
      <c r="O17" s="309"/>
      <c r="P17" s="211">
        <f>N17*A17</f>
        <v>0</v>
      </c>
      <c r="Q17" s="212"/>
    </row>
    <row r="18" spans="1:19" s="18" customFormat="1" ht="18" customHeight="1" thickBot="1" x14ac:dyDescent="0.3">
      <c r="A18" s="64"/>
      <c r="B18" s="291" t="s">
        <v>28</v>
      </c>
      <c r="C18" s="292"/>
      <c r="D18" s="293"/>
      <c r="E18" s="302" t="s">
        <v>29</v>
      </c>
      <c r="F18" s="303"/>
      <c r="G18" s="303"/>
      <c r="H18" s="303"/>
      <c r="I18" s="303"/>
      <c r="J18" s="303"/>
      <c r="K18" s="303"/>
      <c r="L18" s="303"/>
      <c r="M18" s="112"/>
      <c r="N18" s="335">
        <v>45500</v>
      </c>
      <c r="O18" s="336"/>
      <c r="P18" s="211">
        <f>N18*A18</f>
        <v>0</v>
      </c>
      <c r="Q18" s="212"/>
    </row>
    <row r="19" spans="1:19" s="18" customFormat="1" ht="21" customHeight="1" x14ac:dyDescent="0.25">
      <c r="A19" s="75" t="s">
        <v>20</v>
      </c>
      <c r="B19" s="304" t="s">
        <v>78</v>
      </c>
      <c r="C19" s="305"/>
      <c r="D19" s="305"/>
      <c r="E19" s="305"/>
      <c r="F19" s="305"/>
      <c r="G19" s="305"/>
      <c r="H19" s="305"/>
      <c r="I19" s="305"/>
      <c r="J19" s="305"/>
      <c r="K19" s="305"/>
      <c r="L19" s="305"/>
      <c r="M19" s="94"/>
      <c r="N19" s="228" t="s">
        <v>24</v>
      </c>
      <c r="O19" s="229"/>
      <c r="P19" s="203"/>
      <c r="Q19" s="204"/>
    </row>
    <row r="20" spans="1:19" s="18" customFormat="1" ht="18" customHeight="1" x14ac:dyDescent="0.25">
      <c r="A20" s="19"/>
      <c r="B20" s="230" t="s">
        <v>30</v>
      </c>
      <c r="C20" s="231"/>
      <c r="D20" s="232"/>
      <c r="E20" s="321" t="s">
        <v>72</v>
      </c>
      <c r="F20" s="322"/>
      <c r="G20" s="322"/>
      <c r="H20" s="322"/>
      <c r="I20" s="322"/>
      <c r="J20" s="322"/>
      <c r="K20" s="322"/>
      <c r="L20" s="322"/>
      <c r="M20" s="323"/>
      <c r="N20" s="201" t="s">
        <v>27</v>
      </c>
      <c r="O20" s="202"/>
      <c r="P20" s="92"/>
      <c r="Q20" s="93"/>
    </row>
    <row r="21" spans="1:19" s="18" customFormat="1" ht="18" customHeight="1" thickBot="1" x14ac:dyDescent="0.3">
      <c r="A21" s="19"/>
      <c r="B21" s="312" t="s">
        <v>31</v>
      </c>
      <c r="C21" s="313"/>
      <c r="D21" s="314"/>
      <c r="E21" s="302" t="s">
        <v>73</v>
      </c>
      <c r="F21" s="303"/>
      <c r="G21" s="303"/>
      <c r="H21" s="303"/>
      <c r="I21" s="303"/>
      <c r="J21" s="303"/>
      <c r="K21" s="303"/>
      <c r="L21" s="303"/>
      <c r="M21" s="320"/>
      <c r="N21" s="201" t="s">
        <v>27</v>
      </c>
      <c r="O21" s="202"/>
      <c r="P21" s="92"/>
      <c r="Q21" s="93"/>
    </row>
    <row r="22" spans="1:19" s="18" customFormat="1" ht="18" customHeight="1" x14ac:dyDescent="0.25">
      <c r="A22" s="87" t="s">
        <v>20</v>
      </c>
      <c r="B22" s="294" t="s">
        <v>32</v>
      </c>
      <c r="C22" s="295"/>
      <c r="D22" s="295"/>
      <c r="E22" s="295"/>
      <c r="F22" s="295"/>
      <c r="G22" s="295"/>
      <c r="H22" s="295"/>
      <c r="I22" s="295"/>
      <c r="J22" s="295"/>
      <c r="K22" s="295"/>
      <c r="L22" s="295"/>
      <c r="M22" s="95"/>
      <c r="N22" s="228" t="s">
        <v>24</v>
      </c>
      <c r="O22" s="229"/>
      <c r="P22" s="203"/>
      <c r="Q22" s="204"/>
    </row>
    <row r="23" spans="1:19" s="18" customFormat="1" ht="36" customHeight="1" x14ac:dyDescent="0.25">
      <c r="A23" s="19"/>
      <c r="B23" s="230">
        <v>35405</v>
      </c>
      <c r="C23" s="231"/>
      <c r="D23" s="232"/>
      <c r="E23" s="198" t="s">
        <v>70</v>
      </c>
      <c r="F23" s="199"/>
      <c r="G23" s="199"/>
      <c r="H23" s="199"/>
      <c r="I23" s="199"/>
      <c r="J23" s="199"/>
      <c r="K23" s="199"/>
      <c r="L23" s="199"/>
      <c r="M23" s="200"/>
      <c r="N23" s="201">
        <v>139750</v>
      </c>
      <c r="O23" s="202"/>
      <c r="P23" s="211">
        <f>N23*A23</f>
        <v>0</v>
      </c>
      <c r="Q23" s="212"/>
      <c r="S23" s="178"/>
    </row>
    <row r="24" spans="1:19" s="18" customFormat="1" ht="34.950000000000003" customHeight="1" x14ac:dyDescent="0.25">
      <c r="A24" s="19"/>
      <c r="B24" s="230"/>
      <c r="C24" s="231"/>
      <c r="D24" s="232"/>
      <c r="E24" s="198" t="s">
        <v>71</v>
      </c>
      <c r="F24" s="199"/>
      <c r="G24" s="199"/>
      <c r="H24" s="199"/>
      <c r="I24" s="199"/>
      <c r="J24" s="199"/>
      <c r="K24" s="199"/>
      <c r="L24" s="199"/>
      <c r="M24" s="200"/>
      <c r="N24" s="201">
        <v>99750</v>
      </c>
      <c r="O24" s="202"/>
      <c r="P24" s="211">
        <f>N24*A24</f>
        <v>0</v>
      </c>
      <c r="Q24" s="212"/>
      <c r="S24" s="178"/>
    </row>
    <row r="25" spans="1:19" s="18" customFormat="1" ht="21.6" customHeight="1" thickBot="1" x14ac:dyDescent="0.3">
      <c r="A25" s="19"/>
      <c r="B25" s="230"/>
      <c r="C25" s="231"/>
      <c r="D25" s="232"/>
      <c r="E25" s="198" t="s">
        <v>58</v>
      </c>
      <c r="F25" s="199"/>
      <c r="G25" s="199"/>
      <c r="H25" s="199"/>
      <c r="I25" s="199"/>
      <c r="J25" s="199"/>
      <c r="K25" s="199"/>
      <c r="L25" s="199"/>
      <c r="M25" s="200"/>
      <c r="N25" s="201" t="s">
        <v>59</v>
      </c>
      <c r="O25" s="202"/>
      <c r="P25" s="211"/>
      <c r="Q25" s="212"/>
    </row>
    <row r="26" spans="1:19" s="18" customFormat="1" ht="21" customHeight="1" x14ac:dyDescent="0.25">
      <c r="A26" s="87" t="s">
        <v>20</v>
      </c>
      <c r="B26" s="294" t="s">
        <v>85</v>
      </c>
      <c r="C26" s="295"/>
      <c r="D26" s="295"/>
      <c r="E26" s="295"/>
      <c r="F26" s="295"/>
      <c r="G26" s="295"/>
      <c r="H26" s="295"/>
      <c r="I26" s="295"/>
      <c r="J26" s="295"/>
      <c r="K26" s="295"/>
      <c r="L26" s="295"/>
      <c r="M26" s="95"/>
      <c r="N26" s="228" t="s">
        <v>24</v>
      </c>
      <c r="O26" s="229"/>
      <c r="P26" s="203"/>
      <c r="Q26" s="204"/>
    </row>
    <row r="27" spans="1:19" s="18" customFormat="1" ht="25.2" customHeight="1" x14ac:dyDescent="0.25">
      <c r="A27" s="19"/>
      <c r="B27" s="230"/>
      <c r="C27" s="231"/>
      <c r="D27" s="232"/>
      <c r="E27" s="198" t="s">
        <v>86</v>
      </c>
      <c r="F27" s="199"/>
      <c r="G27" s="199"/>
      <c r="H27" s="199"/>
      <c r="I27" s="199"/>
      <c r="J27" s="199"/>
      <c r="K27" s="199"/>
      <c r="L27" s="199"/>
      <c r="M27" s="200"/>
      <c r="N27" s="201">
        <v>66000</v>
      </c>
      <c r="O27" s="202"/>
      <c r="P27" s="211">
        <f>N27*A27</f>
        <v>0</v>
      </c>
      <c r="Q27" s="212"/>
      <c r="S27" s="178"/>
    </row>
    <row r="28" spans="1:19" s="18" customFormat="1" ht="25.2" customHeight="1" x14ac:dyDescent="0.25">
      <c r="A28" s="19"/>
      <c r="B28" s="230"/>
      <c r="C28" s="231"/>
      <c r="D28" s="232"/>
      <c r="E28" s="198" t="s">
        <v>87</v>
      </c>
      <c r="F28" s="199"/>
      <c r="G28" s="199"/>
      <c r="H28" s="199"/>
      <c r="I28" s="199"/>
      <c r="J28" s="199"/>
      <c r="K28" s="199"/>
      <c r="L28" s="199"/>
      <c r="M28" s="200"/>
      <c r="N28" s="201">
        <v>44800</v>
      </c>
      <c r="O28" s="202"/>
      <c r="P28" s="211">
        <f>N28*A28</f>
        <v>0</v>
      </c>
      <c r="Q28" s="212"/>
      <c r="S28" s="178"/>
    </row>
    <row r="29" spans="1:19" s="18" customFormat="1" ht="22.95" customHeight="1" thickBot="1" x14ac:dyDescent="0.3">
      <c r="A29" s="19"/>
      <c r="B29" s="230"/>
      <c r="C29" s="231"/>
      <c r="D29" s="232"/>
      <c r="E29" s="198" t="s">
        <v>88</v>
      </c>
      <c r="F29" s="199"/>
      <c r="G29" s="199"/>
      <c r="H29" s="199"/>
      <c r="I29" s="199"/>
      <c r="J29" s="199"/>
      <c r="K29" s="199"/>
      <c r="L29" s="199"/>
      <c r="M29" s="200"/>
      <c r="N29" s="201">
        <v>-600</v>
      </c>
      <c r="O29" s="202"/>
      <c r="P29" s="211">
        <f>N29*A29</f>
        <v>0</v>
      </c>
      <c r="Q29" s="212"/>
    </row>
    <row r="30" spans="1:19" s="18" customFormat="1" ht="22.95" customHeight="1" x14ac:dyDescent="0.25">
      <c r="A30" s="87" t="s">
        <v>20</v>
      </c>
      <c r="B30" s="294" t="s">
        <v>105</v>
      </c>
      <c r="C30" s="295"/>
      <c r="D30" s="295"/>
      <c r="E30" s="295"/>
      <c r="F30" s="295"/>
      <c r="G30" s="295"/>
      <c r="H30" s="295"/>
      <c r="I30" s="295"/>
      <c r="J30" s="295"/>
      <c r="K30" s="295"/>
      <c r="L30" s="295"/>
      <c r="M30" s="95"/>
      <c r="N30" s="228" t="s">
        <v>24</v>
      </c>
      <c r="O30" s="229"/>
      <c r="P30" s="203"/>
      <c r="Q30" s="204"/>
    </row>
    <row r="31" spans="1:19" s="18" customFormat="1" ht="29.25" customHeight="1" x14ac:dyDescent="0.25">
      <c r="A31" s="19"/>
      <c r="B31" s="230"/>
      <c r="C31" s="231"/>
      <c r="D31" s="232"/>
      <c r="E31" s="198" t="s">
        <v>106</v>
      </c>
      <c r="F31" s="199"/>
      <c r="G31" s="199"/>
      <c r="H31" s="199"/>
      <c r="I31" s="199"/>
      <c r="J31" s="199"/>
      <c r="K31" s="199"/>
      <c r="L31" s="199"/>
      <c r="M31" s="200"/>
      <c r="N31" s="201">
        <v>160000</v>
      </c>
      <c r="O31" s="202"/>
      <c r="P31" s="211">
        <f>N31*A31</f>
        <v>0</v>
      </c>
      <c r="Q31" s="212"/>
      <c r="S31" s="178"/>
    </row>
    <row r="32" spans="1:19" s="18" customFormat="1" ht="29.25" customHeight="1" x14ac:dyDescent="0.25">
      <c r="A32" s="19"/>
      <c r="B32" s="230"/>
      <c r="C32" s="231"/>
      <c r="D32" s="232"/>
      <c r="E32" s="198" t="s">
        <v>107</v>
      </c>
      <c r="F32" s="199"/>
      <c r="G32" s="199"/>
      <c r="H32" s="199"/>
      <c r="I32" s="199"/>
      <c r="J32" s="199"/>
      <c r="K32" s="199"/>
      <c r="L32" s="199"/>
      <c r="M32" s="200"/>
      <c r="N32" s="201">
        <v>114000</v>
      </c>
      <c r="O32" s="202"/>
      <c r="P32" s="211">
        <f>N32*A32</f>
        <v>0</v>
      </c>
      <c r="Q32" s="212"/>
      <c r="S32" s="178"/>
    </row>
    <row r="33" spans="1:17" s="18" customFormat="1" ht="16.5" customHeight="1" x14ac:dyDescent="0.25">
      <c r="A33" s="137"/>
      <c r="B33" s="339" t="s">
        <v>109</v>
      </c>
      <c r="C33" s="340"/>
      <c r="D33" s="340"/>
      <c r="E33" s="340"/>
      <c r="F33" s="340"/>
      <c r="G33" s="340"/>
      <c r="H33" s="340"/>
      <c r="I33" s="340"/>
      <c r="J33" s="340"/>
      <c r="K33" s="340"/>
      <c r="L33" s="340"/>
      <c r="M33" s="138"/>
      <c r="N33" s="139"/>
      <c r="O33" s="140"/>
      <c r="P33" s="141"/>
      <c r="Q33" s="142"/>
    </row>
    <row r="34" spans="1:17" s="18" customFormat="1" ht="19.2" customHeight="1" x14ac:dyDescent="0.25">
      <c r="A34" s="19"/>
      <c r="B34" s="230"/>
      <c r="C34" s="231"/>
      <c r="D34" s="232"/>
      <c r="E34" s="198" t="s">
        <v>129</v>
      </c>
      <c r="F34" s="199"/>
      <c r="G34" s="199"/>
      <c r="H34" s="199"/>
      <c r="I34" s="199"/>
      <c r="J34" s="199"/>
      <c r="K34" s="199"/>
      <c r="L34" s="199"/>
      <c r="M34" s="200"/>
      <c r="N34" s="201">
        <v>360</v>
      </c>
      <c r="O34" s="202"/>
      <c r="P34" s="211">
        <f>N34*A34</f>
        <v>0</v>
      </c>
      <c r="Q34" s="212"/>
    </row>
    <row r="35" spans="1:17" s="18" customFormat="1" ht="19.95" customHeight="1" x14ac:dyDescent="0.25">
      <c r="A35" s="19"/>
      <c r="B35" s="230"/>
      <c r="C35" s="231"/>
      <c r="D35" s="232"/>
      <c r="E35" s="198" t="s">
        <v>116</v>
      </c>
      <c r="F35" s="199"/>
      <c r="G35" s="199"/>
      <c r="H35" s="199"/>
      <c r="I35" s="199"/>
      <c r="J35" s="199"/>
      <c r="K35" s="199"/>
      <c r="L35" s="199"/>
      <c r="M35" s="200"/>
      <c r="N35" s="201">
        <v>220</v>
      </c>
      <c r="O35" s="202"/>
      <c r="P35" s="211">
        <f>N35*A35</f>
        <v>0</v>
      </c>
      <c r="Q35" s="212"/>
    </row>
    <row r="36" spans="1:17" s="18" customFormat="1" ht="19.95" customHeight="1" thickBot="1" x14ac:dyDescent="0.3">
      <c r="A36" s="19"/>
      <c r="B36" s="230"/>
      <c r="C36" s="231"/>
      <c r="D36" s="232"/>
      <c r="E36" s="198" t="s">
        <v>131</v>
      </c>
      <c r="F36" s="199"/>
      <c r="G36" s="199"/>
      <c r="H36" s="199"/>
      <c r="I36" s="199"/>
      <c r="J36" s="199"/>
      <c r="K36" s="199"/>
      <c r="L36" s="199"/>
      <c r="M36" s="200"/>
      <c r="N36" s="201">
        <v>1185</v>
      </c>
      <c r="O36" s="202"/>
      <c r="P36" s="211">
        <f>N36*A36</f>
        <v>0</v>
      </c>
      <c r="Q36" s="212"/>
    </row>
    <row r="37" spans="1:17" ht="17.25" customHeight="1" x14ac:dyDescent="0.25">
      <c r="A37" s="87" t="s">
        <v>20</v>
      </c>
      <c r="B37" s="294" t="s">
        <v>33</v>
      </c>
      <c r="C37" s="295"/>
      <c r="D37" s="295"/>
      <c r="E37" s="295"/>
      <c r="F37" s="295"/>
      <c r="G37" s="295"/>
      <c r="H37" s="295"/>
      <c r="I37" s="295"/>
      <c r="J37" s="295"/>
      <c r="K37" s="295"/>
      <c r="L37" s="295"/>
      <c r="M37" s="95"/>
      <c r="N37" s="228" t="s">
        <v>24</v>
      </c>
      <c r="O37" s="229"/>
      <c r="P37" s="203"/>
      <c r="Q37" s="204"/>
    </row>
    <row r="38" spans="1:17" ht="17.25" customHeight="1" x14ac:dyDescent="0.25">
      <c r="A38" s="97"/>
      <c r="B38" s="225"/>
      <c r="C38" s="226"/>
      <c r="D38" s="226"/>
      <c r="E38" s="225"/>
      <c r="F38" s="226"/>
      <c r="G38" s="226"/>
      <c r="H38" s="226"/>
      <c r="I38" s="226"/>
      <c r="J38" s="226"/>
      <c r="K38" s="226"/>
      <c r="L38" s="226"/>
      <c r="M38" s="227"/>
      <c r="N38" s="218"/>
      <c r="O38" s="219"/>
      <c r="P38" s="211">
        <f t="shared" ref="P38:P40" si="0">N38*A38</f>
        <v>0</v>
      </c>
      <c r="Q38" s="212"/>
    </row>
    <row r="39" spans="1:17" ht="16.95" customHeight="1" x14ac:dyDescent="0.25">
      <c r="A39" s="97"/>
      <c r="B39" s="225"/>
      <c r="C39" s="226"/>
      <c r="D39" s="226"/>
      <c r="E39" s="225"/>
      <c r="F39" s="226"/>
      <c r="G39" s="226"/>
      <c r="H39" s="226"/>
      <c r="I39" s="226"/>
      <c r="J39" s="226"/>
      <c r="K39" s="226"/>
      <c r="L39" s="226"/>
      <c r="M39" s="227"/>
      <c r="N39" s="218"/>
      <c r="O39" s="219"/>
      <c r="P39" s="211">
        <f t="shared" si="0"/>
        <v>0</v>
      </c>
      <c r="Q39" s="212"/>
    </row>
    <row r="40" spans="1:17" ht="17.25" customHeight="1" thickBot="1" x14ac:dyDescent="0.3">
      <c r="A40" s="79"/>
      <c r="B40" s="222"/>
      <c r="C40" s="223"/>
      <c r="D40" s="223"/>
      <c r="E40" s="222"/>
      <c r="F40" s="223"/>
      <c r="G40" s="223"/>
      <c r="H40" s="223"/>
      <c r="I40" s="223"/>
      <c r="J40" s="223"/>
      <c r="K40" s="223"/>
      <c r="L40" s="223"/>
      <c r="M40" s="224"/>
      <c r="N40" s="220"/>
      <c r="O40" s="221"/>
      <c r="P40" s="213">
        <f t="shared" si="0"/>
        <v>0</v>
      </c>
      <c r="Q40" s="214"/>
    </row>
    <row r="41" spans="1:17" ht="4.5" customHeight="1" x14ac:dyDescent="0.25">
      <c r="A41" s="81"/>
      <c r="B41" s="82"/>
      <c r="C41" s="83"/>
      <c r="D41" s="83"/>
      <c r="E41" s="83"/>
      <c r="F41" s="84"/>
      <c r="G41" s="85"/>
      <c r="H41" s="85"/>
      <c r="I41" s="85"/>
      <c r="J41" s="85"/>
      <c r="K41" s="85"/>
      <c r="L41" s="85"/>
      <c r="M41" s="98"/>
      <c r="N41" s="90"/>
      <c r="O41" s="63"/>
      <c r="P41" s="20"/>
      <c r="Q41" s="21"/>
    </row>
    <row r="42" spans="1:17" ht="23.25" customHeight="1" x14ac:dyDescent="0.25">
      <c r="A42" s="106"/>
      <c r="B42" s="215"/>
      <c r="C42" s="215"/>
      <c r="D42" s="215"/>
      <c r="E42" s="107"/>
      <c r="F42" s="215"/>
      <c r="G42" s="215"/>
      <c r="H42" s="215"/>
      <c r="I42" s="215"/>
      <c r="J42" s="215"/>
      <c r="K42" s="215"/>
      <c r="L42" s="68" t="s">
        <v>130</v>
      </c>
      <c r="M42" s="68"/>
      <c r="N42" s="68"/>
      <c r="O42" s="68"/>
      <c r="P42" s="216">
        <f>SUM(P10:Q40)</f>
        <v>0</v>
      </c>
      <c r="Q42" s="217"/>
    </row>
    <row r="43" spans="1:17" ht="23.25" customHeight="1" x14ac:dyDescent="0.25">
      <c r="A43" s="106"/>
      <c r="B43" s="143"/>
      <c r="C43" s="143"/>
      <c r="D43" s="143"/>
      <c r="E43" s="107"/>
      <c r="F43" s="143"/>
      <c r="G43" s="143"/>
      <c r="H43" s="143"/>
      <c r="I43" s="143"/>
      <c r="J43" s="143"/>
      <c r="K43" s="143"/>
      <c r="L43" s="68" t="s">
        <v>123</v>
      </c>
      <c r="M43" s="68"/>
      <c r="N43" s="68"/>
      <c r="O43" s="68"/>
      <c r="P43" s="216">
        <f>'Dry Delivery Systems'!Q35</f>
        <v>0</v>
      </c>
      <c r="Q43" s="217"/>
    </row>
    <row r="44" spans="1:17" ht="23.25" customHeight="1" x14ac:dyDescent="0.25">
      <c r="A44" s="106"/>
      <c r="B44" s="143"/>
      <c r="C44" s="143"/>
      <c r="D44" s="143"/>
      <c r="E44" s="107"/>
      <c r="F44" s="143"/>
      <c r="G44" s="143"/>
      <c r="H44" s="143"/>
      <c r="I44" s="143"/>
      <c r="J44" s="143"/>
      <c r="K44" s="143"/>
      <c r="L44" s="68" t="s">
        <v>34</v>
      </c>
      <c r="M44" s="68"/>
      <c r="N44" s="68"/>
      <c r="O44" s="68"/>
      <c r="P44" s="216">
        <f>P43+P42</f>
        <v>0</v>
      </c>
      <c r="Q44" s="217"/>
    </row>
    <row r="45" spans="1:17" ht="18.600000000000001" customHeight="1" x14ac:dyDescent="0.25">
      <c r="A45" s="205" t="s">
        <v>35</v>
      </c>
      <c r="B45" s="206"/>
      <c r="C45" s="207"/>
      <c r="D45" s="207"/>
      <c r="E45" s="207"/>
      <c r="F45" s="207"/>
      <c r="G45" s="207"/>
      <c r="H45" s="207"/>
      <c r="I45" s="207"/>
      <c r="J45" s="208"/>
      <c r="K45" s="96"/>
      <c r="L45" s="69" t="s">
        <v>36</v>
      </c>
      <c r="M45" s="70"/>
      <c r="N45" s="70"/>
      <c r="O45" s="71">
        <v>0.2</v>
      </c>
      <c r="P45" s="209">
        <f>SUM(P44)*O45</f>
        <v>0</v>
      </c>
      <c r="Q45" s="210"/>
    </row>
    <row r="46" spans="1:17" ht="19.5" customHeight="1" x14ac:dyDescent="0.25">
      <c r="A46" s="282"/>
      <c r="B46" s="283"/>
      <c r="C46" s="283"/>
      <c r="D46" s="283"/>
      <c r="E46" s="283"/>
      <c r="F46" s="283"/>
      <c r="G46" s="283"/>
      <c r="H46" s="283"/>
      <c r="I46" s="283"/>
      <c r="J46" s="284"/>
      <c r="K46" s="96"/>
      <c r="L46" s="69" t="s">
        <v>36</v>
      </c>
      <c r="M46" s="70"/>
      <c r="N46" s="70"/>
      <c r="O46" s="71">
        <v>0.08</v>
      </c>
      <c r="P46" s="209">
        <f>SUM(P44-P45)*O46</f>
        <v>0</v>
      </c>
      <c r="Q46" s="210"/>
    </row>
    <row r="47" spans="1:17" ht="19.5" customHeight="1" x14ac:dyDescent="0.25">
      <c r="A47" s="285"/>
      <c r="B47" s="286"/>
      <c r="C47" s="286"/>
      <c r="D47" s="286"/>
      <c r="E47" s="286"/>
      <c r="F47" s="286"/>
      <c r="G47" s="286"/>
      <c r="H47" s="286"/>
      <c r="I47" s="286"/>
      <c r="J47" s="287"/>
      <c r="K47" s="96"/>
      <c r="L47" s="69" t="s">
        <v>37</v>
      </c>
      <c r="M47" s="70"/>
      <c r="N47" s="70"/>
      <c r="O47" s="71"/>
      <c r="P47" s="209">
        <f>SUM(P44-P45-P46)*O47</f>
        <v>0</v>
      </c>
      <c r="Q47" s="210"/>
    </row>
    <row r="48" spans="1:17" ht="19.95" customHeight="1" x14ac:dyDescent="0.25">
      <c r="A48" s="288"/>
      <c r="B48" s="289"/>
      <c r="C48" s="289"/>
      <c r="D48" s="289"/>
      <c r="E48" s="289"/>
      <c r="F48" s="289"/>
      <c r="G48" s="289"/>
      <c r="H48" s="289"/>
      <c r="I48" s="289"/>
      <c r="J48" s="290"/>
      <c r="K48" s="96"/>
      <c r="L48" s="269" t="s">
        <v>38</v>
      </c>
      <c r="M48" s="269"/>
      <c r="N48" s="269"/>
      <c r="O48" s="269"/>
      <c r="P48" s="270"/>
      <c r="Q48" s="271"/>
    </row>
    <row r="49" spans="1:22" ht="23.25" customHeight="1" thickBot="1" x14ac:dyDescent="0.3">
      <c r="A49" s="278"/>
      <c r="B49" s="279"/>
      <c r="C49" s="279"/>
      <c r="D49" s="279"/>
      <c r="E49" s="279"/>
      <c r="F49" s="279"/>
      <c r="G49" s="279"/>
      <c r="H49" s="279"/>
      <c r="I49" s="279"/>
      <c r="J49" s="279"/>
      <c r="K49" s="88"/>
      <c r="L49" s="72" t="s">
        <v>39</v>
      </c>
      <c r="M49" s="72"/>
      <c r="N49" s="72"/>
      <c r="O49" s="86"/>
      <c r="P49" s="280"/>
      <c r="Q49" s="281"/>
    </row>
    <row r="50" spans="1:22" ht="22.95" customHeight="1" thickBot="1" x14ac:dyDescent="0.3">
      <c r="A50" s="215"/>
      <c r="B50" s="215"/>
      <c r="C50" s="215"/>
      <c r="D50" s="215"/>
      <c r="E50" s="215"/>
      <c r="F50" s="215"/>
      <c r="G50" s="215"/>
      <c r="H50" s="215"/>
      <c r="I50" s="215"/>
      <c r="J50" s="215"/>
      <c r="K50" s="88"/>
      <c r="L50" s="73" t="s">
        <v>40</v>
      </c>
      <c r="M50" s="74"/>
      <c r="N50" s="74"/>
      <c r="O50" s="74"/>
      <c r="P50" s="267">
        <f>SUM(P44-P45-P46-P47-P48+P49)</f>
        <v>0</v>
      </c>
      <c r="Q50" s="268"/>
    </row>
    <row r="51" spans="1:22" ht="14.7" customHeight="1" x14ac:dyDescent="0.25">
      <c r="A51" s="110"/>
      <c r="B51" s="111"/>
      <c r="C51" s="111"/>
      <c r="D51" s="111"/>
      <c r="E51" s="111"/>
      <c r="F51" s="111"/>
      <c r="G51" s="111"/>
      <c r="H51" s="111"/>
      <c r="I51" s="111"/>
      <c r="J51" s="111"/>
      <c r="K51" s="88"/>
      <c r="L51" s="88"/>
      <c r="M51" s="88"/>
      <c r="N51" s="88"/>
      <c r="O51" s="88"/>
      <c r="P51" s="88"/>
      <c r="Q51" s="21"/>
    </row>
    <row r="52" spans="1:22" ht="7.5" customHeight="1" x14ac:dyDescent="0.25">
      <c r="A52" s="108"/>
      <c r="B52" s="109"/>
      <c r="C52" s="109"/>
      <c r="D52" s="109"/>
      <c r="E52" s="109"/>
      <c r="F52" s="109"/>
      <c r="G52" s="109"/>
      <c r="H52" s="109"/>
      <c r="I52" s="109"/>
      <c r="J52" s="109"/>
      <c r="K52" s="50"/>
      <c r="Q52" s="51"/>
    </row>
    <row r="53" spans="1:22" ht="33" customHeight="1" x14ac:dyDescent="0.25">
      <c r="A53" s="272" t="s">
        <v>41</v>
      </c>
      <c r="B53" s="273"/>
      <c r="C53" s="273"/>
      <c r="D53" s="273"/>
      <c r="E53" s="273"/>
      <c r="F53" s="273"/>
      <c r="G53" s="273"/>
      <c r="H53" s="273"/>
      <c r="I53" s="273"/>
      <c r="J53" s="273"/>
      <c r="K53" s="273"/>
      <c r="L53" s="273"/>
      <c r="M53" s="273"/>
      <c r="N53" s="273"/>
      <c r="O53" s="273"/>
      <c r="P53" s="273"/>
      <c r="Q53" s="274"/>
    </row>
    <row r="54" spans="1:22" ht="24.75" customHeight="1" x14ac:dyDescent="0.25">
      <c r="A54" s="275" t="s">
        <v>128</v>
      </c>
      <c r="B54" s="276"/>
      <c r="C54" s="276"/>
      <c r="D54" s="276"/>
      <c r="E54" s="276"/>
      <c r="F54" s="276"/>
      <c r="G54" s="276"/>
      <c r="H54" s="276"/>
      <c r="I54" s="276"/>
      <c r="J54" s="276"/>
      <c r="K54" s="276"/>
      <c r="L54" s="276"/>
      <c r="M54" s="276"/>
      <c r="N54" s="276"/>
      <c r="O54" s="276"/>
      <c r="P54" s="276"/>
      <c r="Q54" s="277"/>
      <c r="R54" s="22"/>
      <c r="S54" s="22"/>
      <c r="T54" s="22"/>
      <c r="U54" s="22"/>
      <c r="V54" s="22"/>
    </row>
    <row r="55" spans="1:22" ht="20.25" customHeight="1" thickBot="1" x14ac:dyDescent="0.3">
      <c r="A55" s="264" t="s">
        <v>127</v>
      </c>
      <c r="B55" s="265"/>
      <c r="C55" s="265"/>
      <c r="D55" s="265"/>
      <c r="E55" s="265"/>
      <c r="F55" s="265"/>
      <c r="G55" s="265"/>
      <c r="H55" s="265"/>
      <c r="I55" s="265"/>
      <c r="J55" s="265"/>
      <c r="K55" s="265"/>
      <c r="L55" s="265"/>
      <c r="M55" s="265"/>
      <c r="N55" s="265"/>
      <c r="O55" s="265"/>
      <c r="P55" s="265"/>
      <c r="Q55" s="266"/>
      <c r="R55" s="23"/>
      <c r="S55" s="23"/>
      <c r="T55" s="23"/>
      <c r="U55" s="23"/>
      <c r="V55" s="23"/>
    </row>
  </sheetData>
  <sheetProtection formatCells="0"/>
  <mergeCells count="151">
    <mergeCell ref="P44:Q44"/>
    <mergeCell ref="P32:Q32"/>
    <mergeCell ref="B33:L33"/>
    <mergeCell ref="B35:D35"/>
    <mergeCell ref="E35:M35"/>
    <mergeCell ref="N35:O35"/>
    <mergeCell ref="P35:Q35"/>
    <mergeCell ref="B34:D34"/>
    <mergeCell ref="E34:M34"/>
    <mergeCell ref="N34:O34"/>
    <mergeCell ref="P34:Q34"/>
    <mergeCell ref="B38:D38"/>
    <mergeCell ref="E38:M38"/>
    <mergeCell ref="N38:O38"/>
    <mergeCell ref="N37:O37"/>
    <mergeCell ref="P38:Q38"/>
    <mergeCell ref="P37:Q37"/>
    <mergeCell ref="B37:L37"/>
    <mergeCell ref="B36:D36"/>
    <mergeCell ref="E36:M36"/>
    <mergeCell ref="N36:O36"/>
    <mergeCell ref="P36:Q36"/>
    <mergeCell ref="E31:M31"/>
    <mergeCell ref="N31:O31"/>
    <mergeCell ref="P31:Q31"/>
    <mergeCell ref="P22:Q22"/>
    <mergeCell ref="B23:D23"/>
    <mergeCell ref="E23:M23"/>
    <mergeCell ref="N23:O23"/>
    <mergeCell ref="P23:Q23"/>
    <mergeCell ref="P25:Q25"/>
    <mergeCell ref="N26:O26"/>
    <mergeCell ref="E29:M29"/>
    <mergeCell ref="B30:L30"/>
    <mergeCell ref="B26:L26"/>
    <mergeCell ref="P24:Q24"/>
    <mergeCell ref="P29:Q29"/>
    <mergeCell ref="P27:Q27"/>
    <mergeCell ref="N28:O28"/>
    <mergeCell ref="B28:D28"/>
    <mergeCell ref="E28:M28"/>
    <mergeCell ref="P28:Q28"/>
    <mergeCell ref="B27:D27"/>
    <mergeCell ref="E27:M27"/>
    <mergeCell ref="B24:D24"/>
    <mergeCell ref="E24:M24"/>
    <mergeCell ref="N24:O24"/>
    <mergeCell ref="P10:Q10"/>
    <mergeCell ref="P11:Q11"/>
    <mergeCell ref="B19:L19"/>
    <mergeCell ref="P19:Q19"/>
    <mergeCell ref="N19:O19"/>
    <mergeCell ref="E14:L14"/>
    <mergeCell ref="E16:L16"/>
    <mergeCell ref="C10:D10"/>
    <mergeCell ref="H11:O11"/>
    <mergeCell ref="B12:L12"/>
    <mergeCell ref="P13:Q13"/>
    <mergeCell ref="N14:O14"/>
    <mergeCell ref="N18:O18"/>
    <mergeCell ref="E17:L17"/>
    <mergeCell ref="P16:Q16"/>
    <mergeCell ref="P17:Q17"/>
    <mergeCell ref="P18:Q18"/>
    <mergeCell ref="P15:Q15"/>
    <mergeCell ref="P14:Q14"/>
    <mergeCell ref="B14:D14"/>
    <mergeCell ref="B16:D16"/>
    <mergeCell ref="B17:D17"/>
    <mergeCell ref="B18:D18"/>
    <mergeCell ref="B22:L22"/>
    <mergeCell ref="B20:D20"/>
    <mergeCell ref="N29:O29"/>
    <mergeCell ref="H9:O9"/>
    <mergeCell ref="H10:O10"/>
    <mergeCell ref="E18:L18"/>
    <mergeCell ref="B13:L13"/>
    <mergeCell ref="N16:O16"/>
    <mergeCell ref="N17:O17"/>
    <mergeCell ref="F11:G11"/>
    <mergeCell ref="B29:D29"/>
    <mergeCell ref="N22:O22"/>
    <mergeCell ref="B21:D21"/>
    <mergeCell ref="N20:O20"/>
    <mergeCell ref="B15:D15"/>
    <mergeCell ref="E15:L15"/>
    <mergeCell ref="N15:O15"/>
    <mergeCell ref="N21:O21"/>
    <mergeCell ref="E21:M21"/>
    <mergeCell ref="E20:M20"/>
    <mergeCell ref="N27:O27"/>
    <mergeCell ref="B25:D25"/>
    <mergeCell ref="A55:Q55"/>
    <mergeCell ref="P50:Q50"/>
    <mergeCell ref="L48:O48"/>
    <mergeCell ref="P48:Q48"/>
    <mergeCell ref="A53:Q53"/>
    <mergeCell ref="A54:Q54"/>
    <mergeCell ref="A49:J49"/>
    <mergeCell ref="P49:Q49"/>
    <mergeCell ref="P47:Q47"/>
    <mergeCell ref="A50:J50"/>
    <mergeCell ref="A46:J48"/>
    <mergeCell ref="P46:Q46"/>
    <mergeCell ref="A1:Q1"/>
    <mergeCell ref="A2:B2"/>
    <mergeCell ref="P2:Q2"/>
    <mergeCell ref="P12:Q12"/>
    <mergeCell ref="A8:O8"/>
    <mergeCell ref="P8:Q8"/>
    <mergeCell ref="B7:D7"/>
    <mergeCell ref="J7:L7"/>
    <mergeCell ref="B5:H5"/>
    <mergeCell ref="J5:Q5"/>
    <mergeCell ref="B6:H6"/>
    <mergeCell ref="J6:Q6"/>
    <mergeCell ref="A3:B3"/>
    <mergeCell ref="G3:I3"/>
    <mergeCell ref="G2:H2"/>
    <mergeCell ref="L2:N2"/>
    <mergeCell ref="K3:N3"/>
    <mergeCell ref="F9:G9"/>
    <mergeCell ref="F10:G10"/>
    <mergeCell ref="P3:Q3"/>
    <mergeCell ref="C3:D3"/>
    <mergeCell ref="C9:D9"/>
    <mergeCell ref="C11:D11"/>
    <mergeCell ref="E25:M25"/>
    <mergeCell ref="N25:O25"/>
    <mergeCell ref="P26:Q26"/>
    <mergeCell ref="A45:B45"/>
    <mergeCell ref="C45:J45"/>
    <mergeCell ref="P45:Q45"/>
    <mergeCell ref="P39:Q39"/>
    <mergeCell ref="P40:Q40"/>
    <mergeCell ref="B42:D42"/>
    <mergeCell ref="P42:Q42"/>
    <mergeCell ref="F42:K42"/>
    <mergeCell ref="N39:O39"/>
    <mergeCell ref="N40:O40"/>
    <mergeCell ref="B40:D40"/>
    <mergeCell ref="E40:M40"/>
    <mergeCell ref="B39:D39"/>
    <mergeCell ref="P43:Q43"/>
    <mergeCell ref="E39:M39"/>
    <mergeCell ref="N30:O30"/>
    <mergeCell ref="B32:D32"/>
    <mergeCell ref="E32:M32"/>
    <mergeCell ref="N32:O32"/>
    <mergeCell ref="P30:Q30"/>
    <mergeCell ref="B31:D31"/>
  </mergeCells>
  <printOptions horizontalCentered="1"/>
  <pageMargins left="0.35" right="0.35" top="0.35" bottom="0.35" header="0.3" footer="0.3"/>
  <pageSetup scale="4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90F0B-3212-466A-9671-D47551EA8B88}">
  <dimension ref="A1:S42"/>
  <sheetViews>
    <sheetView showGridLines="0" zoomScale="90" zoomScaleNormal="90" workbookViewId="0">
      <selection activeCell="B19" sqref="B19:L19"/>
    </sheetView>
  </sheetViews>
  <sheetFormatPr defaultRowHeight="14.4" x14ac:dyDescent="0.3"/>
  <cols>
    <col min="4" max="4" width="11" customWidth="1"/>
    <col min="5" max="5" width="13.88671875" customWidth="1"/>
    <col min="6" max="6" width="11.33203125" customWidth="1"/>
    <col min="8" max="8" width="14.33203125" customWidth="1"/>
    <col min="16" max="16" width="0.33203125" customWidth="1"/>
    <col min="17" max="17" width="15.88671875" customWidth="1"/>
    <col min="19" max="19" width="11" bestFit="1" customWidth="1"/>
  </cols>
  <sheetData>
    <row r="1" spans="1:19" ht="21" x14ac:dyDescent="0.3">
      <c r="A1" s="391" t="s">
        <v>124</v>
      </c>
      <c r="B1" s="392"/>
      <c r="C1" s="392"/>
      <c r="D1" s="392"/>
      <c r="E1" s="392"/>
      <c r="F1" s="392"/>
      <c r="G1" s="392"/>
      <c r="H1" s="392"/>
      <c r="I1" s="392"/>
      <c r="J1" s="392"/>
      <c r="K1" s="392"/>
      <c r="L1" s="392"/>
      <c r="M1" s="392"/>
      <c r="N1" s="392"/>
      <c r="O1" s="392"/>
      <c r="P1" s="392"/>
      <c r="Q1" s="392"/>
    </row>
    <row r="2" spans="1:19" ht="27" thickBot="1" x14ac:dyDescent="0.35">
      <c r="A2" s="343" t="s">
        <v>1</v>
      </c>
      <c r="B2" s="344"/>
      <c r="C2" s="345">
        <f>'Configuration and Pricing'!C2</f>
        <v>0</v>
      </c>
      <c r="D2" s="345"/>
      <c r="E2" s="346" t="s">
        <v>8</v>
      </c>
      <c r="F2" s="344"/>
      <c r="G2" s="345">
        <f>'Configuration and Pricing'!G3</f>
        <v>0</v>
      </c>
      <c r="H2" s="345"/>
      <c r="I2" s="345"/>
      <c r="J2" s="347"/>
      <c r="K2" s="144" t="s">
        <v>118</v>
      </c>
      <c r="L2" s="348">
        <f>'Configuration and Pricing'!B5</f>
        <v>0</v>
      </c>
      <c r="M2" s="348"/>
      <c r="N2" s="348"/>
      <c r="O2" s="348"/>
      <c r="P2" s="348"/>
      <c r="Q2" s="170"/>
      <c r="R2" s="174"/>
    </row>
    <row r="3" spans="1:19" s="153" customFormat="1" ht="15.75" customHeight="1" x14ac:dyDescent="0.3">
      <c r="A3" s="149" t="s">
        <v>20</v>
      </c>
      <c r="B3" s="341" t="s">
        <v>95</v>
      </c>
      <c r="C3" s="342"/>
      <c r="D3" s="342"/>
      <c r="E3" s="342"/>
      <c r="F3" s="342"/>
      <c r="G3" s="342"/>
      <c r="H3" s="342"/>
      <c r="I3" s="342"/>
      <c r="J3" s="342"/>
      <c r="K3" s="342"/>
      <c r="L3" s="342"/>
      <c r="M3" s="150"/>
      <c r="N3" s="151" t="s">
        <v>24</v>
      </c>
      <c r="O3" s="152"/>
      <c r="P3" s="349"/>
      <c r="Q3" s="350"/>
    </row>
    <row r="4" spans="1:19" s="153" customFormat="1" ht="15" customHeight="1" x14ac:dyDescent="0.3">
      <c r="A4" s="154"/>
      <c r="B4" s="351" t="s">
        <v>102</v>
      </c>
      <c r="C4" s="352"/>
      <c r="D4" s="352"/>
      <c r="E4" s="352"/>
      <c r="F4" s="352"/>
      <c r="G4" s="352"/>
      <c r="H4" s="352"/>
      <c r="I4" s="352"/>
      <c r="J4" s="352"/>
      <c r="K4" s="352"/>
      <c r="L4" s="352"/>
      <c r="M4" s="155"/>
      <c r="N4" s="156"/>
      <c r="O4" s="157"/>
      <c r="P4" s="158"/>
      <c r="Q4" s="159"/>
    </row>
    <row r="5" spans="1:19" s="153" customFormat="1" ht="39.75" customHeight="1" x14ac:dyDescent="0.3">
      <c r="A5" s="24"/>
      <c r="B5" s="353"/>
      <c r="C5" s="354"/>
      <c r="D5" s="355"/>
      <c r="E5" s="356" t="s">
        <v>100</v>
      </c>
      <c r="F5" s="357"/>
      <c r="G5" s="357"/>
      <c r="H5" s="357"/>
      <c r="I5" s="357"/>
      <c r="J5" s="357"/>
      <c r="K5" s="357"/>
      <c r="L5" s="357"/>
      <c r="M5" s="200"/>
      <c r="N5" s="358">
        <v>108500</v>
      </c>
      <c r="O5" s="359"/>
      <c r="P5" s="360">
        <f>N5*A5</f>
        <v>0</v>
      </c>
      <c r="Q5" s="361"/>
    </row>
    <row r="6" spans="1:19" s="153" customFormat="1" ht="40.5" customHeight="1" x14ac:dyDescent="0.3">
      <c r="A6" s="24"/>
      <c r="B6" s="353"/>
      <c r="C6" s="354"/>
      <c r="D6" s="355"/>
      <c r="E6" s="356" t="s">
        <v>120</v>
      </c>
      <c r="F6" s="357"/>
      <c r="G6" s="357"/>
      <c r="H6" s="357"/>
      <c r="I6" s="357"/>
      <c r="J6" s="357"/>
      <c r="K6" s="357"/>
      <c r="L6" s="357"/>
      <c r="M6" s="200"/>
      <c r="N6" s="358">
        <v>98500</v>
      </c>
      <c r="O6" s="359"/>
      <c r="P6" s="360">
        <f>N6*A6</f>
        <v>0</v>
      </c>
      <c r="Q6" s="361"/>
    </row>
    <row r="7" spans="1:19" s="153" customFormat="1" ht="15" customHeight="1" x14ac:dyDescent="0.3">
      <c r="A7" s="176"/>
      <c r="B7" s="364" t="s">
        <v>97</v>
      </c>
      <c r="C7" s="365"/>
      <c r="D7" s="365"/>
      <c r="E7" s="365"/>
      <c r="F7" s="365"/>
      <c r="G7" s="365"/>
      <c r="H7" s="365"/>
      <c r="I7" s="365"/>
      <c r="J7" s="365"/>
      <c r="K7" s="365"/>
      <c r="L7" s="365"/>
      <c r="M7" s="160"/>
      <c r="N7" s="161"/>
      <c r="O7" s="162"/>
      <c r="P7" s="163"/>
      <c r="Q7" s="164"/>
    </row>
    <row r="8" spans="1:19" s="153" customFormat="1" ht="15.75" customHeight="1" x14ac:dyDescent="0.3">
      <c r="A8" s="24"/>
      <c r="B8" s="353"/>
      <c r="C8" s="354"/>
      <c r="D8" s="355"/>
      <c r="E8" s="321" t="s">
        <v>98</v>
      </c>
      <c r="F8" s="322"/>
      <c r="G8" s="322"/>
      <c r="H8" s="322"/>
      <c r="I8" s="322"/>
      <c r="J8" s="322"/>
      <c r="K8" s="322"/>
      <c r="L8" s="322"/>
      <c r="M8" s="323"/>
      <c r="N8" s="362">
        <v>5000</v>
      </c>
      <c r="O8" s="363"/>
      <c r="P8" s="360">
        <f>N8*A8</f>
        <v>0</v>
      </c>
      <c r="Q8" s="361"/>
    </row>
    <row r="9" spans="1:19" s="153" customFormat="1" ht="27" customHeight="1" x14ac:dyDescent="0.3">
      <c r="A9" s="24"/>
      <c r="B9" s="353"/>
      <c r="C9" s="354"/>
      <c r="D9" s="355"/>
      <c r="E9" s="198" t="s">
        <v>99</v>
      </c>
      <c r="F9" s="199"/>
      <c r="G9" s="199"/>
      <c r="H9" s="199"/>
      <c r="I9" s="199"/>
      <c r="J9" s="199"/>
      <c r="K9" s="199"/>
      <c r="L9" s="199"/>
      <c r="M9" s="200"/>
      <c r="N9" s="362">
        <v>5800</v>
      </c>
      <c r="O9" s="363"/>
      <c r="P9" s="360">
        <f>N9*A9</f>
        <v>0</v>
      </c>
      <c r="Q9" s="361"/>
    </row>
    <row r="10" spans="1:19" s="153" customFormat="1" ht="15" customHeight="1" x14ac:dyDescent="0.3">
      <c r="A10" s="176"/>
      <c r="B10" s="364" t="s">
        <v>96</v>
      </c>
      <c r="C10" s="365"/>
      <c r="D10" s="365"/>
      <c r="E10" s="365"/>
      <c r="F10" s="365"/>
      <c r="G10" s="365"/>
      <c r="H10" s="365"/>
      <c r="I10" s="365"/>
      <c r="J10" s="365"/>
      <c r="K10" s="365"/>
      <c r="L10" s="365"/>
      <c r="M10" s="160"/>
      <c r="N10" s="161"/>
      <c r="O10" s="162"/>
      <c r="P10" s="163"/>
      <c r="Q10" s="164"/>
    </row>
    <row r="11" spans="1:19" s="153" customFormat="1" ht="15" customHeight="1" x14ac:dyDescent="0.3">
      <c r="A11" s="24"/>
      <c r="B11" s="230">
        <v>35678</v>
      </c>
      <c r="C11" s="231"/>
      <c r="D11" s="232"/>
      <c r="E11" s="321" t="s">
        <v>26</v>
      </c>
      <c r="F11" s="322"/>
      <c r="G11" s="322"/>
      <c r="H11" s="322"/>
      <c r="I11" s="322"/>
      <c r="J11" s="322"/>
      <c r="K11" s="322"/>
      <c r="L11" s="322"/>
      <c r="M11" s="323"/>
      <c r="N11" s="362">
        <v>7450</v>
      </c>
      <c r="O11" s="363"/>
      <c r="P11" s="360">
        <f>N11*A11</f>
        <v>0</v>
      </c>
      <c r="Q11" s="361"/>
    </row>
    <row r="12" spans="1:19" s="153" customFormat="1" ht="15.75" customHeight="1" thickBot="1" x14ac:dyDescent="0.35">
      <c r="A12" s="19"/>
      <c r="B12" s="230">
        <v>35741</v>
      </c>
      <c r="C12" s="231"/>
      <c r="D12" s="232"/>
      <c r="E12" s="373" t="s">
        <v>125</v>
      </c>
      <c r="F12" s="322"/>
      <c r="G12" s="322"/>
      <c r="H12" s="322"/>
      <c r="I12" s="322"/>
      <c r="J12" s="322"/>
      <c r="K12" s="322"/>
      <c r="L12" s="322"/>
      <c r="M12" s="323"/>
      <c r="N12" s="385" t="s">
        <v>27</v>
      </c>
      <c r="O12" s="386"/>
      <c r="P12" s="387"/>
      <c r="Q12" s="388"/>
    </row>
    <row r="13" spans="1:19" s="153" customFormat="1" ht="15.75" customHeight="1" thickBot="1" x14ac:dyDescent="0.35">
      <c r="A13" s="176"/>
      <c r="B13" s="364" t="s">
        <v>108</v>
      </c>
      <c r="C13" s="365"/>
      <c r="D13" s="365"/>
      <c r="E13" s="179"/>
      <c r="F13" s="180" t="s">
        <v>101</v>
      </c>
      <c r="G13" s="165"/>
      <c r="H13" s="165"/>
      <c r="I13" s="165"/>
      <c r="J13" s="179"/>
      <c r="K13" s="180" t="s">
        <v>117</v>
      </c>
      <c r="L13" s="165"/>
      <c r="M13" s="160"/>
      <c r="N13" s="161"/>
      <c r="O13" s="162"/>
      <c r="P13" s="163"/>
      <c r="Q13" s="164"/>
    </row>
    <row r="14" spans="1:19" s="153" customFormat="1" ht="15" customHeight="1" x14ac:dyDescent="0.3">
      <c r="A14" s="177"/>
      <c r="B14" s="351" t="s">
        <v>103</v>
      </c>
      <c r="C14" s="352"/>
      <c r="D14" s="352"/>
      <c r="E14" s="352"/>
      <c r="F14" s="352"/>
      <c r="G14" s="352"/>
      <c r="H14" s="352"/>
      <c r="I14" s="352"/>
      <c r="J14" s="352"/>
      <c r="K14" s="352"/>
      <c r="L14" s="352"/>
      <c r="M14" s="155"/>
      <c r="N14" s="156"/>
      <c r="O14" s="157"/>
      <c r="P14" s="158"/>
      <c r="Q14" s="159"/>
    </row>
    <row r="15" spans="1:19" s="153" customFormat="1" ht="30.75" customHeight="1" x14ac:dyDescent="0.3">
      <c r="A15" s="24"/>
      <c r="B15" s="353"/>
      <c r="C15" s="354"/>
      <c r="D15" s="355"/>
      <c r="E15" s="356" t="s">
        <v>84</v>
      </c>
      <c r="F15" s="357"/>
      <c r="G15" s="357"/>
      <c r="H15" s="357"/>
      <c r="I15" s="357"/>
      <c r="J15" s="357"/>
      <c r="K15" s="357"/>
      <c r="L15" s="357"/>
      <c r="M15" s="200"/>
      <c r="N15" s="358">
        <v>134500</v>
      </c>
      <c r="O15" s="359"/>
      <c r="P15" s="360">
        <f>N15*A15</f>
        <v>0</v>
      </c>
      <c r="Q15" s="361"/>
      <c r="S15" s="175"/>
    </row>
    <row r="16" spans="1:19" s="153" customFormat="1" ht="15.75" customHeight="1" x14ac:dyDescent="0.3">
      <c r="A16" s="176"/>
      <c r="B16" s="364" t="s">
        <v>68</v>
      </c>
      <c r="C16" s="365"/>
      <c r="D16" s="365"/>
      <c r="E16" s="365"/>
      <c r="F16" s="365"/>
      <c r="G16" s="365"/>
      <c r="H16" s="365"/>
      <c r="I16" s="365"/>
      <c r="J16" s="365"/>
      <c r="K16" s="365"/>
      <c r="L16" s="365"/>
      <c r="M16" s="160"/>
      <c r="N16" s="161"/>
      <c r="O16" s="162"/>
      <c r="P16" s="163"/>
      <c r="Q16" s="164"/>
    </row>
    <row r="17" spans="1:19" s="153" customFormat="1" ht="15" customHeight="1" x14ac:dyDescent="0.3">
      <c r="A17" s="24"/>
      <c r="B17" s="230">
        <v>35678</v>
      </c>
      <c r="C17" s="231"/>
      <c r="D17" s="232"/>
      <c r="E17" s="321" t="s">
        <v>26</v>
      </c>
      <c r="F17" s="322"/>
      <c r="G17" s="322"/>
      <c r="H17" s="322"/>
      <c r="I17" s="322"/>
      <c r="J17" s="322"/>
      <c r="K17" s="322"/>
      <c r="L17" s="322"/>
      <c r="M17" s="323"/>
      <c r="N17" s="362">
        <v>7450</v>
      </c>
      <c r="O17" s="363"/>
      <c r="P17" s="360">
        <f>N17*A17</f>
        <v>0</v>
      </c>
      <c r="Q17" s="361"/>
    </row>
    <row r="18" spans="1:19" s="153" customFormat="1" ht="14.25" customHeight="1" x14ac:dyDescent="0.3">
      <c r="A18" s="19"/>
      <c r="B18" s="230">
        <v>35741</v>
      </c>
      <c r="C18" s="231"/>
      <c r="D18" s="232"/>
      <c r="E18" s="321" t="s">
        <v>69</v>
      </c>
      <c r="F18" s="322"/>
      <c r="G18" s="322"/>
      <c r="H18" s="322"/>
      <c r="I18" s="322"/>
      <c r="J18" s="322"/>
      <c r="K18" s="322"/>
      <c r="L18" s="322"/>
      <c r="M18" s="323"/>
      <c r="N18" s="385" t="s">
        <v>27</v>
      </c>
      <c r="O18" s="386"/>
      <c r="P18" s="387"/>
      <c r="Q18" s="388"/>
    </row>
    <row r="19" spans="1:19" s="153" customFormat="1" ht="13.8" x14ac:dyDescent="0.3">
      <c r="A19" s="177"/>
      <c r="B19" s="351" t="s">
        <v>74</v>
      </c>
      <c r="C19" s="352"/>
      <c r="D19" s="352"/>
      <c r="E19" s="352"/>
      <c r="F19" s="352"/>
      <c r="G19" s="352"/>
      <c r="H19" s="352"/>
      <c r="I19" s="352"/>
      <c r="J19" s="352"/>
      <c r="K19" s="352"/>
      <c r="L19" s="352"/>
      <c r="M19" s="155"/>
      <c r="N19" s="156"/>
      <c r="O19" s="157"/>
      <c r="P19" s="158"/>
      <c r="Q19" s="159"/>
    </row>
    <row r="20" spans="1:19" s="153" customFormat="1" ht="28.5" customHeight="1" x14ac:dyDescent="0.3">
      <c r="A20" s="24"/>
      <c r="B20" s="230"/>
      <c r="C20" s="231"/>
      <c r="D20" s="232"/>
      <c r="E20" s="198" t="s">
        <v>110</v>
      </c>
      <c r="F20" s="199"/>
      <c r="G20" s="199"/>
      <c r="H20" s="199"/>
      <c r="I20" s="199"/>
      <c r="J20" s="199"/>
      <c r="K20" s="199"/>
      <c r="L20" s="199"/>
      <c r="M20" s="200"/>
      <c r="N20" s="362">
        <v>84500</v>
      </c>
      <c r="O20" s="363"/>
      <c r="P20" s="360">
        <f>N20*A20</f>
        <v>0</v>
      </c>
      <c r="Q20" s="361"/>
      <c r="S20" s="175"/>
    </row>
    <row r="21" spans="1:19" s="153" customFormat="1" ht="26.25" customHeight="1" x14ac:dyDescent="0.3">
      <c r="A21" s="24"/>
      <c r="B21" s="230"/>
      <c r="C21" s="231"/>
      <c r="D21" s="232"/>
      <c r="E21" s="198" t="s">
        <v>111</v>
      </c>
      <c r="F21" s="199"/>
      <c r="G21" s="199"/>
      <c r="H21" s="199"/>
      <c r="I21" s="199"/>
      <c r="J21" s="199"/>
      <c r="K21" s="199"/>
      <c r="L21" s="199"/>
      <c r="M21" s="200"/>
      <c r="N21" s="362">
        <v>96900</v>
      </c>
      <c r="O21" s="363"/>
      <c r="P21" s="360">
        <f>N21*A21</f>
        <v>0</v>
      </c>
      <c r="Q21" s="361"/>
      <c r="S21" s="175"/>
    </row>
    <row r="22" spans="1:19" s="153" customFormat="1" ht="27" customHeight="1" x14ac:dyDescent="0.3">
      <c r="A22" s="24"/>
      <c r="B22" s="230"/>
      <c r="C22" s="231"/>
      <c r="D22" s="232"/>
      <c r="E22" s="198" t="s">
        <v>112</v>
      </c>
      <c r="F22" s="199"/>
      <c r="G22" s="199"/>
      <c r="H22" s="199"/>
      <c r="I22" s="199"/>
      <c r="J22" s="199"/>
      <c r="K22" s="199"/>
      <c r="L22" s="199"/>
      <c r="M22" s="200"/>
      <c r="N22" s="362">
        <v>113000</v>
      </c>
      <c r="O22" s="363"/>
      <c r="P22" s="360">
        <f>N22*A22</f>
        <v>0</v>
      </c>
      <c r="Q22" s="361"/>
      <c r="S22" s="175"/>
    </row>
    <row r="23" spans="1:19" s="153" customFormat="1" ht="27.75" customHeight="1" x14ac:dyDescent="0.3">
      <c r="A23" s="24"/>
      <c r="B23" s="230"/>
      <c r="C23" s="231"/>
      <c r="D23" s="232"/>
      <c r="E23" s="198" t="s">
        <v>113</v>
      </c>
      <c r="F23" s="199"/>
      <c r="G23" s="199"/>
      <c r="H23" s="199"/>
      <c r="I23" s="199"/>
      <c r="J23" s="199"/>
      <c r="K23" s="199"/>
      <c r="L23" s="199"/>
      <c r="M23" s="200"/>
      <c r="N23" s="362">
        <v>117500</v>
      </c>
      <c r="O23" s="363"/>
      <c r="P23" s="360">
        <f>N23*A23</f>
        <v>0</v>
      </c>
      <c r="Q23" s="361"/>
      <c r="S23" s="175"/>
    </row>
    <row r="24" spans="1:19" s="153" customFormat="1" ht="15" customHeight="1" x14ac:dyDescent="0.3">
      <c r="A24" s="176"/>
      <c r="B24" s="364" t="s">
        <v>75</v>
      </c>
      <c r="C24" s="365"/>
      <c r="D24" s="365"/>
      <c r="E24" s="365"/>
      <c r="F24" s="365"/>
      <c r="G24" s="365"/>
      <c r="H24" s="365"/>
      <c r="I24" s="365"/>
      <c r="J24" s="365"/>
      <c r="K24" s="365"/>
      <c r="L24" s="365"/>
      <c r="M24" s="160"/>
      <c r="N24" s="161"/>
      <c r="O24" s="162"/>
      <c r="P24" s="163"/>
      <c r="Q24" s="164"/>
    </row>
    <row r="25" spans="1:19" s="153" customFormat="1" ht="15" customHeight="1" x14ac:dyDescent="0.3">
      <c r="A25" s="65"/>
      <c r="B25" s="230"/>
      <c r="C25" s="231"/>
      <c r="D25" s="232"/>
      <c r="E25" s="321" t="s">
        <v>67</v>
      </c>
      <c r="F25" s="322"/>
      <c r="G25" s="322"/>
      <c r="H25" s="322"/>
      <c r="I25" s="322"/>
      <c r="J25" s="322"/>
      <c r="K25" s="322"/>
      <c r="L25" s="322"/>
      <c r="M25" s="323"/>
      <c r="N25" s="385" t="s">
        <v>27</v>
      </c>
      <c r="O25" s="386"/>
      <c r="P25" s="387"/>
      <c r="Q25" s="388"/>
    </row>
    <row r="26" spans="1:19" s="153" customFormat="1" ht="15" customHeight="1" x14ac:dyDescent="0.3">
      <c r="A26" s="65"/>
      <c r="B26" s="230"/>
      <c r="C26" s="231"/>
      <c r="D26" s="232"/>
      <c r="E26" s="321" t="s">
        <v>64</v>
      </c>
      <c r="F26" s="322"/>
      <c r="G26" s="322"/>
      <c r="H26" s="322"/>
      <c r="I26" s="322"/>
      <c r="J26" s="322"/>
      <c r="K26" s="322"/>
      <c r="L26" s="322"/>
      <c r="M26" s="323"/>
      <c r="N26" s="362">
        <v>2880</v>
      </c>
      <c r="O26" s="363"/>
      <c r="P26" s="360">
        <f>N26*A26</f>
        <v>0</v>
      </c>
      <c r="Q26" s="361"/>
      <c r="S26" s="175"/>
    </row>
    <row r="27" spans="1:19" s="153" customFormat="1" ht="15" customHeight="1" x14ac:dyDescent="0.3">
      <c r="A27" s="65"/>
      <c r="B27" s="230"/>
      <c r="C27" s="231"/>
      <c r="D27" s="232"/>
      <c r="E27" s="321" t="s">
        <v>65</v>
      </c>
      <c r="F27" s="322"/>
      <c r="G27" s="322"/>
      <c r="H27" s="322"/>
      <c r="I27" s="322"/>
      <c r="J27" s="322"/>
      <c r="K27" s="322"/>
      <c r="L27" s="322"/>
      <c r="M27" s="323"/>
      <c r="N27" s="362">
        <v>5775</v>
      </c>
      <c r="O27" s="363"/>
      <c r="P27" s="360">
        <f>N27*A27</f>
        <v>0</v>
      </c>
      <c r="Q27" s="361"/>
      <c r="S27" s="175"/>
    </row>
    <row r="28" spans="1:19" s="153" customFormat="1" ht="15.75" customHeight="1" x14ac:dyDescent="0.3">
      <c r="A28" s="177"/>
      <c r="B28" s="351" t="s">
        <v>104</v>
      </c>
      <c r="C28" s="352"/>
      <c r="D28" s="352"/>
      <c r="E28" s="352"/>
      <c r="F28" s="352"/>
      <c r="G28" s="352"/>
      <c r="H28" s="352"/>
      <c r="I28" s="352"/>
      <c r="J28" s="352"/>
      <c r="K28" s="352"/>
      <c r="L28" s="352"/>
      <c r="M28" s="155"/>
      <c r="N28" s="156"/>
      <c r="O28" s="157"/>
      <c r="P28" s="158"/>
      <c r="Q28" s="159"/>
    </row>
    <row r="29" spans="1:19" s="153" customFormat="1" ht="29.25" customHeight="1" x14ac:dyDescent="0.3">
      <c r="A29" s="24"/>
      <c r="B29" s="230"/>
      <c r="C29" s="231"/>
      <c r="D29" s="232"/>
      <c r="E29" s="198" t="s">
        <v>114</v>
      </c>
      <c r="F29" s="199"/>
      <c r="G29" s="199"/>
      <c r="H29" s="199"/>
      <c r="I29" s="199"/>
      <c r="J29" s="199"/>
      <c r="K29" s="199"/>
      <c r="L29" s="199"/>
      <c r="M29" s="200"/>
      <c r="N29" s="362">
        <v>182900</v>
      </c>
      <c r="O29" s="363"/>
      <c r="P29" s="360">
        <f>N29*A29</f>
        <v>0</v>
      </c>
      <c r="Q29" s="361"/>
      <c r="S29" s="175"/>
    </row>
    <row r="30" spans="1:19" s="153" customFormat="1" ht="27.75" customHeight="1" x14ac:dyDescent="0.3">
      <c r="A30" s="24"/>
      <c r="B30" s="230"/>
      <c r="C30" s="231"/>
      <c r="D30" s="232"/>
      <c r="E30" s="198" t="s">
        <v>115</v>
      </c>
      <c r="F30" s="199"/>
      <c r="G30" s="199"/>
      <c r="H30" s="199"/>
      <c r="I30" s="199"/>
      <c r="J30" s="199"/>
      <c r="K30" s="199"/>
      <c r="L30" s="199"/>
      <c r="M30" s="200"/>
      <c r="N30" s="362">
        <v>187600</v>
      </c>
      <c r="O30" s="363"/>
      <c r="P30" s="360">
        <f>N30*A30</f>
        <v>0</v>
      </c>
      <c r="Q30" s="361"/>
      <c r="S30" s="175"/>
    </row>
    <row r="31" spans="1:19" s="153" customFormat="1" ht="15" customHeight="1" x14ac:dyDescent="0.3">
      <c r="A31" s="176"/>
      <c r="B31" s="364" t="s">
        <v>76</v>
      </c>
      <c r="C31" s="365"/>
      <c r="D31" s="365"/>
      <c r="E31" s="365"/>
      <c r="F31" s="365"/>
      <c r="G31" s="365"/>
      <c r="H31" s="365"/>
      <c r="I31" s="365"/>
      <c r="J31" s="365"/>
      <c r="K31" s="365"/>
      <c r="L31" s="365"/>
      <c r="M31" s="160"/>
      <c r="N31" s="161"/>
      <c r="O31" s="162"/>
      <c r="P31" s="163"/>
      <c r="Q31" s="164"/>
    </row>
    <row r="32" spans="1:19" s="153" customFormat="1" ht="15" customHeight="1" x14ac:dyDescent="0.3">
      <c r="A32" s="65"/>
      <c r="B32" s="230"/>
      <c r="C32" s="231"/>
      <c r="D32" s="232"/>
      <c r="E32" s="321" t="s">
        <v>64</v>
      </c>
      <c r="F32" s="322"/>
      <c r="G32" s="322"/>
      <c r="H32" s="322"/>
      <c r="I32" s="322"/>
      <c r="J32" s="322"/>
      <c r="K32" s="322"/>
      <c r="L32" s="322"/>
      <c r="M32" s="323"/>
      <c r="N32" s="385" t="s">
        <v>27</v>
      </c>
      <c r="O32" s="386"/>
      <c r="P32" s="387"/>
      <c r="Q32" s="388"/>
    </row>
    <row r="33" spans="1:19" s="153" customFormat="1" ht="15" customHeight="1" x14ac:dyDescent="0.3">
      <c r="A33" s="65"/>
      <c r="B33" s="353"/>
      <c r="C33" s="354"/>
      <c r="D33" s="355"/>
      <c r="E33" s="373" t="s">
        <v>65</v>
      </c>
      <c r="F33" s="374"/>
      <c r="G33" s="374"/>
      <c r="H33" s="374"/>
      <c r="I33" s="374"/>
      <c r="J33" s="374"/>
      <c r="K33" s="374"/>
      <c r="L33" s="374"/>
      <c r="M33" s="375"/>
      <c r="N33" s="389">
        <v>4900</v>
      </c>
      <c r="O33" s="390"/>
      <c r="P33" s="360">
        <f>N33*A33</f>
        <v>0</v>
      </c>
      <c r="Q33" s="361"/>
      <c r="S33" s="175"/>
    </row>
    <row r="34" spans="1:19" ht="15" thickBot="1" x14ac:dyDescent="0.35">
      <c r="A34" s="145"/>
      <c r="B34" s="366"/>
      <c r="C34" s="366"/>
      <c r="D34" s="366"/>
      <c r="E34" s="366"/>
      <c r="F34" s="366"/>
      <c r="G34" s="366"/>
      <c r="H34" s="366"/>
      <c r="I34" s="366"/>
      <c r="J34" s="367"/>
      <c r="K34" s="366"/>
      <c r="L34" s="366"/>
      <c r="M34" s="366"/>
      <c r="N34" s="366"/>
      <c r="O34" s="366"/>
      <c r="P34" s="366"/>
      <c r="Q34" s="172"/>
    </row>
    <row r="35" spans="1:19" ht="16.2" thickBot="1" x14ac:dyDescent="0.35">
      <c r="A35" s="240" t="s">
        <v>35</v>
      </c>
      <c r="B35" s="368"/>
      <c r="C35" s="369"/>
      <c r="D35" s="369"/>
      <c r="E35" s="369"/>
      <c r="F35" s="369"/>
      <c r="G35" s="369"/>
      <c r="H35" s="369"/>
      <c r="I35" s="370"/>
      <c r="J35" s="173"/>
      <c r="K35" s="371" t="s">
        <v>119</v>
      </c>
      <c r="L35" s="372"/>
      <c r="M35" s="372"/>
      <c r="N35" s="372"/>
      <c r="O35" s="171"/>
      <c r="P35" s="166">
        <f>SUM(P4:Q33)</f>
        <v>0</v>
      </c>
      <c r="Q35" s="167">
        <f>SUM(P5:Q33)</f>
        <v>0</v>
      </c>
    </row>
    <row r="36" spans="1:19" x14ac:dyDescent="0.3">
      <c r="A36" s="376"/>
      <c r="B36" s="377"/>
      <c r="C36" s="377"/>
      <c r="D36" s="377"/>
      <c r="E36" s="377"/>
      <c r="F36" s="377"/>
      <c r="G36" s="377"/>
      <c r="H36" s="377"/>
      <c r="I36" s="378"/>
      <c r="J36" s="146"/>
      <c r="K36" s="147"/>
      <c r="L36" s="147"/>
      <c r="M36" s="147"/>
      <c r="N36" s="147"/>
      <c r="O36" s="148"/>
      <c r="P36" s="148"/>
      <c r="Q36" s="168"/>
    </row>
    <row r="37" spans="1:19" x14ac:dyDescent="0.3">
      <c r="A37" s="379"/>
      <c r="B37" s="380"/>
      <c r="C37" s="380"/>
      <c r="D37" s="380"/>
      <c r="E37" s="380"/>
      <c r="F37" s="380"/>
      <c r="G37" s="380"/>
      <c r="H37" s="380"/>
      <c r="I37" s="381"/>
      <c r="J37" s="146"/>
      <c r="K37" s="147"/>
      <c r="L37" s="147"/>
      <c r="M37" s="147"/>
      <c r="N37" s="147"/>
      <c r="O37" s="148"/>
      <c r="P37" s="148"/>
      <c r="Q37" s="168"/>
    </row>
    <row r="38" spans="1:19" x14ac:dyDescent="0.3">
      <c r="A38" s="379"/>
      <c r="B38" s="380"/>
      <c r="C38" s="380"/>
      <c r="D38" s="380"/>
      <c r="E38" s="380"/>
      <c r="F38" s="380"/>
      <c r="G38" s="380"/>
      <c r="H38" s="380"/>
      <c r="I38" s="381"/>
      <c r="J38" s="146"/>
      <c r="K38" s="147"/>
      <c r="L38" s="147"/>
      <c r="M38" s="147"/>
      <c r="N38" s="147"/>
      <c r="O38" s="148"/>
      <c r="P38" s="148"/>
      <c r="Q38" s="168"/>
    </row>
    <row r="39" spans="1:19" ht="15" thickBot="1" x14ac:dyDescent="0.35">
      <c r="A39" s="382"/>
      <c r="B39" s="383"/>
      <c r="C39" s="383"/>
      <c r="D39" s="383"/>
      <c r="E39" s="383"/>
      <c r="F39" s="383"/>
      <c r="G39" s="383"/>
      <c r="H39" s="383"/>
      <c r="I39" s="384"/>
      <c r="J39" s="146"/>
      <c r="K39" s="147"/>
      <c r="L39" s="147"/>
      <c r="M39" s="147"/>
      <c r="N39" s="147"/>
      <c r="O39" s="148"/>
      <c r="P39" s="148"/>
      <c r="Q39" s="168"/>
    </row>
    <row r="40" spans="1:19" ht="29.25" customHeight="1" x14ac:dyDescent="0.3">
      <c r="A40" s="275" t="s">
        <v>122</v>
      </c>
      <c r="B40" s="276"/>
      <c r="C40" s="276"/>
      <c r="D40" s="276"/>
      <c r="E40" s="276"/>
      <c r="F40" s="276"/>
      <c r="G40" s="276"/>
      <c r="H40" s="276"/>
      <c r="I40" s="276"/>
      <c r="J40" s="276"/>
      <c r="K40" s="276"/>
      <c r="L40" s="276"/>
      <c r="M40" s="276"/>
      <c r="N40" s="276"/>
      <c r="O40" s="276"/>
      <c r="P40" s="276"/>
      <c r="Q40" s="168"/>
    </row>
    <row r="41" spans="1:19" ht="15" thickBot="1" x14ac:dyDescent="0.35">
      <c r="A41" s="264" t="s">
        <v>121</v>
      </c>
      <c r="B41" s="265"/>
      <c r="C41" s="265"/>
      <c r="D41" s="265"/>
      <c r="E41" s="265"/>
      <c r="F41" s="265"/>
      <c r="G41" s="265"/>
      <c r="H41" s="265"/>
      <c r="I41" s="265"/>
      <c r="J41" s="265"/>
      <c r="K41" s="265"/>
      <c r="L41" s="265"/>
      <c r="M41" s="265"/>
      <c r="N41" s="265"/>
      <c r="O41" s="265"/>
      <c r="P41" s="265"/>
      <c r="Q41" s="170"/>
    </row>
    <row r="42" spans="1:19" x14ac:dyDescent="0.3">
      <c r="Q42" s="169"/>
    </row>
  </sheetData>
  <sheetProtection algorithmName="SHA-512" hashValue="hevRczjpJWW2WlADBqoq/IMDkefeO5CN/KpJV5JiDXTiQB/KhSWWLVXjYYiFDUvI8/8n8rXW10BHSruxOIRa5g==" saltValue="vl2tH6gdiex+887NqIOLvQ==" spinCount="100000" sheet="1" objects="1" scenarios="1"/>
  <mergeCells count="105">
    <mergeCell ref="N26:O26"/>
    <mergeCell ref="P26:Q26"/>
    <mergeCell ref="N21:O21"/>
    <mergeCell ref="P21:Q21"/>
    <mergeCell ref="N33:O33"/>
    <mergeCell ref="P33:Q33"/>
    <mergeCell ref="A1:Q1"/>
    <mergeCell ref="N30:O30"/>
    <mergeCell ref="P30:Q30"/>
    <mergeCell ref="B31:L31"/>
    <mergeCell ref="B32:D32"/>
    <mergeCell ref="E32:M32"/>
    <mergeCell ref="N32:O32"/>
    <mergeCell ref="P32:Q32"/>
    <mergeCell ref="N27:O27"/>
    <mergeCell ref="P27:Q27"/>
    <mergeCell ref="B28:L28"/>
    <mergeCell ref="B29:D29"/>
    <mergeCell ref="E29:M29"/>
    <mergeCell ref="N29:O29"/>
    <mergeCell ref="P29:Q29"/>
    <mergeCell ref="E25:M25"/>
    <mergeCell ref="N25:O25"/>
    <mergeCell ref="P25:Q25"/>
    <mergeCell ref="B26:D26"/>
    <mergeCell ref="E26:M26"/>
    <mergeCell ref="B13:D13"/>
    <mergeCell ref="B14:L14"/>
    <mergeCell ref="B9:D9"/>
    <mergeCell ref="E9:M9"/>
    <mergeCell ref="N9:O9"/>
    <mergeCell ref="P9:Q9"/>
    <mergeCell ref="E6:M6"/>
    <mergeCell ref="N6:O6"/>
    <mergeCell ref="N17:O17"/>
    <mergeCell ref="P17:Q17"/>
    <mergeCell ref="B10:L10"/>
    <mergeCell ref="B11:D11"/>
    <mergeCell ref="E11:M11"/>
    <mergeCell ref="N11:O11"/>
    <mergeCell ref="P11:Q11"/>
    <mergeCell ref="B12:D12"/>
    <mergeCell ref="E12:M12"/>
    <mergeCell ref="N12:O12"/>
    <mergeCell ref="P12:Q12"/>
    <mergeCell ref="B6:D6"/>
    <mergeCell ref="B25:D25"/>
    <mergeCell ref="B22:D22"/>
    <mergeCell ref="A36:I39"/>
    <mergeCell ref="A40:P40"/>
    <mergeCell ref="A41:P41"/>
    <mergeCell ref="E17:M17"/>
    <mergeCell ref="B16:L16"/>
    <mergeCell ref="B15:D15"/>
    <mergeCell ref="E15:M15"/>
    <mergeCell ref="N15:O15"/>
    <mergeCell ref="P15:Q15"/>
    <mergeCell ref="B18:D18"/>
    <mergeCell ref="E18:M18"/>
    <mergeCell ref="N18:O18"/>
    <mergeCell ref="P18:Q18"/>
    <mergeCell ref="P22:Q22"/>
    <mergeCell ref="B23:D23"/>
    <mergeCell ref="E23:M23"/>
    <mergeCell ref="N23:O23"/>
    <mergeCell ref="P23:Q23"/>
    <mergeCell ref="B24:L24"/>
    <mergeCell ref="E20:M20"/>
    <mergeCell ref="N20:O20"/>
    <mergeCell ref="P20:Q20"/>
    <mergeCell ref="B21:D21"/>
    <mergeCell ref="E21:M21"/>
    <mergeCell ref="B34:P34"/>
    <mergeCell ref="A35:B35"/>
    <mergeCell ref="C35:I35"/>
    <mergeCell ref="K35:N35"/>
    <mergeCell ref="B33:D33"/>
    <mergeCell ref="E33:M33"/>
    <mergeCell ref="B30:D30"/>
    <mergeCell ref="E30:M30"/>
    <mergeCell ref="B27:D27"/>
    <mergeCell ref="E27:M27"/>
    <mergeCell ref="E22:M22"/>
    <mergeCell ref="N22:O22"/>
    <mergeCell ref="B19:L19"/>
    <mergeCell ref="B20:D20"/>
    <mergeCell ref="B17:D17"/>
    <mergeCell ref="P6:Q6"/>
    <mergeCell ref="B7:L7"/>
    <mergeCell ref="B8:D8"/>
    <mergeCell ref="E8:M8"/>
    <mergeCell ref="N8:O8"/>
    <mergeCell ref="P8:Q8"/>
    <mergeCell ref="B3:L3"/>
    <mergeCell ref="A2:B2"/>
    <mergeCell ref="C2:D2"/>
    <mergeCell ref="E2:F2"/>
    <mergeCell ref="G2:J2"/>
    <mergeCell ref="L2:P2"/>
    <mergeCell ref="P3:Q3"/>
    <mergeCell ref="B4:L4"/>
    <mergeCell ref="B5:D5"/>
    <mergeCell ref="E5:M5"/>
    <mergeCell ref="N5:O5"/>
    <mergeCell ref="P5:Q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6"/>
  <sheetViews>
    <sheetView workbookViewId="0">
      <selection activeCell="J31" sqref="J31"/>
    </sheetView>
  </sheetViews>
  <sheetFormatPr defaultRowHeight="14.4" x14ac:dyDescent="0.3"/>
  <cols>
    <col min="1" max="1" width="26.33203125" bestFit="1" customWidth="1"/>
    <col min="2" max="4" width="31.109375" customWidth="1"/>
  </cols>
  <sheetData>
    <row r="1" spans="1:4" x14ac:dyDescent="0.3">
      <c r="A1" s="132"/>
      <c r="B1" s="132" t="s">
        <v>47</v>
      </c>
      <c r="C1" s="132" t="s">
        <v>48</v>
      </c>
      <c r="D1" s="133" t="s">
        <v>49</v>
      </c>
    </row>
    <row r="2" spans="1:4" x14ac:dyDescent="0.3">
      <c r="A2" s="132" t="s">
        <v>60</v>
      </c>
      <c r="B2" s="132"/>
      <c r="C2" s="132"/>
      <c r="D2" s="134"/>
    </row>
    <row r="3" spans="1:4" x14ac:dyDescent="0.3">
      <c r="A3" s="135" t="s">
        <v>43</v>
      </c>
      <c r="B3" s="135" t="s">
        <v>52</v>
      </c>
      <c r="C3" s="135" t="s">
        <v>56</v>
      </c>
      <c r="D3" s="136" t="s">
        <v>53</v>
      </c>
    </row>
    <row r="4" spans="1:4" x14ac:dyDescent="0.3">
      <c r="A4" s="132"/>
      <c r="B4" s="132"/>
      <c r="C4" s="132"/>
      <c r="D4" s="133"/>
    </row>
    <row r="5" spans="1:4" x14ac:dyDescent="0.3">
      <c r="A5" s="132"/>
      <c r="B5" s="132"/>
      <c r="C5" s="132"/>
      <c r="D5" s="133"/>
    </row>
    <row r="6" spans="1:4" x14ac:dyDescent="0.3">
      <c r="A6" s="132"/>
      <c r="B6" s="132"/>
      <c r="C6" s="132"/>
      <c r="D6" s="133"/>
    </row>
    <row r="7" spans="1:4" x14ac:dyDescent="0.3">
      <c r="A7" s="132"/>
      <c r="B7" s="132"/>
      <c r="C7" s="132"/>
      <c r="D7" s="133"/>
    </row>
    <row r="8" spans="1:4" x14ac:dyDescent="0.3">
      <c r="A8" s="132"/>
      <c r="B8" s="132"/>
      <c r="C8" s="132"/>
      <c r="D8" s="133"/>
    </row>
    <row r="9" spans="1:4" x14ac:dyDescent="0.3">
      <c r="A9" s="132"/>
      <c r="B9" s="132"/>
      <c r="C9" s="132"/>
      <c r="D9" s="133"/>
    </row>
    <row r="10" spans="1:4" x14ac:dyDescent="0.3">
      <c r="A10" s="132"/>
      <c r="B10" s="132"/>
      <c r="C10" s="132"/>
      <c r="D10" s="133"/>
    </row>
    <row r="11" spans="1:4" x14ac:dyDescent="0.3">
      <c r="A11" s="132"/>
      <c r="B11" s="132"/>
      <c r="C11" s="132"/>
      <c r="D11" s="133"/>
    </row>
    <row r="12" spans="1:4" x14ac:dyDescent="0.3">
      <c r="A12" s="132"/>
      <c r="B12" s="132"/>
      <c r="C12" s="132"/>
      <c r="D12" s="133"/>
    </row>
    <row r="13" spans="1:4" x14ac:dyDescent="0.3">
      <c r="A13" s="132"/>
      <c r="B13" s="132"/>
      <c r="C13" s="132"/>
      <c r="D13" s="133"/>
    </row>
    <row r="14" spans="1:4" x14ac:dyDescent="0.3">
      <c r="A14" s="132"/>
      <c r="B14" s="132"/>
      <c r="C14" s="132"/>
      <c r="D14" s="133"/>
    </row>
    <row r="15" spans="1:4" x14ac:dyDescent="0.3">
      <c r="A15" s="132"/>
      <c r="B15" s="132"/>
      <c r="C15" s="132"/>
      <c r="D15" s="133"/>
    </row>
    <row r="16" spans="1:4" x14ac:dyDescent="0.3">
      <c r="A16" s="132"/>
      <c r="B16" s="132"/>
      <c r="C16" s="132"/>
      <c r="D16" s="133"/>
    </row>
    <row r="17" spans="1:4" x14ac:dyDescent="0.3">
      <c r="A17" s="132"/>
      <c r="B17" s="132"/>
      <c r="C17" s="132"/>
      <c r="D17" s="133"/>
    </row>
    <row r="18" spans="1:4" x14ac:dyDescent="0.3">
      <c r="A18" s="132"/>
      <c r="B18" s="132"/>
      <c r="C18" s="132"/>
      <c r="D18" s="133"/>
    </row>
    <row r="19" spans="1:4" x14ac:dyDescent="0.3">
      <c r="A19" s="132"/>
      <c r="B19" s="132"/>
      <c r="C19" s="132"/>
      <c r="D19" s="133"/>
    </row>
    <row r="20" spans="1:4" x14ac:dyDescent="0.3">
      <c r="A20" s="132"/>
      <c r="B20" s="132"/>
      <c r="C20" s="132"/>
      <c r="D20" s="133"/>
    </row>
    <row r="21" spans="1:4" x14ac:dyDescent="0.3">
      <c r="A21" s="132"/>
      <c r="B21" s="132"/>
      <c r="C21" s="132"/>
      <c r="D21" s="133"/>
    </row>
    <row r="22" spans="1:4" x14ac:dyDescent="0.3">
      <c r="A22" s="132"/>
      <c r="B22" s="132"/>
      <c r="C22" s="132"/>
      <c r="D22" s="133"/>
    </row>
    <row r="23" spans="1:4" x14ac:dyDescent="0.3">
      <c r="A23" s="132"/>
      <c r="B23" s="132"/>
      <c r="C23" s="132"/>
      <c r="D23" s="133"/>
    </row>
    <row r="24" spans="1:4" x14ac:dyDescent="0.3">
      <c r="A24" s="132"/>
      <c r="B24" s="132"/>
      <c r="C24" s="132"/>
      <c r="D24" s="133"/>
    </row>
    <row r="25" spans="1:4" x14ac:dyDescent="0.3">
      <c r="A25" s="132" t="s">
        <v>42</v>
      </c>
      <c r="B25" s="132"/>
      <c r="C25" s="132"/>
      <c r="D25" s="133"/>
    </row>
    <row r="26" spans="1:4" x14ac:dyDescent="0.3">
      <c r="A26" s="132"/>
      <c r="B26" s="132"/>
      <c r="C26" s="132"/>
      <c r="D26" s="133"/>
    </row>
    <row r="27" spans="1:4" x14ac:dyDescent="0.3">
      <c r="A27" s="135" t="s">
        <v>44</v>
      </c>
      <c r="B27" s="135" t="s">
        <v>46</v>
      </c>
      <c r="C27" s="135" t="s">
        <v>50</v>
      </c>
      <c r="D27" s="136" t="s">
        <v>54</v>
      </c>
    </row>
    <row r="28" spans="1:4" x14ac:dyDescent="0.3">
      <c r="A28" s="135" t="s">
        <v>45</v>
      </c>
      <c r="B28" s="135" t="s">
        <v>51</v>
      </c>
      <c r="C28" s="135" t="s">
        <v>50</v>
      </c>
      <c r="D28" s="136" t="s">
        <v>55</v>
      </c>
    </row>
    <row r="29" spans="1:4" x14ac:dyDescent="0.3">
      <c r="A29" s="132" t="s">
        <v>57</v>
      </c>
      <c r="B29" s="132"/>
      <c r="C29" s="132"/>
      <c r="D29" s="133"/>
    </row>
    <row r="30" spans="1:4" x14ac:dyDescent="0.3">
      <c r="A30" s="132"/>
      <c r="B30" s="132"/>
      <c r="C30" s="132"/>
      <c r="D30" s="132"/>
    </row>
    <row r="31" spans="1:4" x14ac:dyDescent="0.3">
      <c r="A31" s="132"/>
      <c r="B31" s="132"/>
      <c r="C31" s="132"/>
      <c r="D31" s="132"/>
    </row>
    <row r="32" spans="1:4" x14ac:dyDescent="0.3">
      <c r="A32" s="132"/>
      <c r="B32" s="132"/>
      <c r="C32" s="132"/>
      <c r="D32" s="132"/>
    </row>
    <row r="33" spans="1:4" x14ac:dyDescent="0.3">
      <c r="A33" s="132"/>
      <c r="B33" s="132"/>
      <c r="C33" s="132"/>
      <c r="D33" s="132"/>
    </row>
    <row r="34" spans="1:4" x14ac:dyDescent="0.3">
      <c r="A34" s="132"/>
      <c r="B34" s="132"/>
      <c r="C34" s="132"/>
      <c r="D34" s="132"/>
    </row>
    <row r="35" spans="1:4" x14ac:dyDescent="0.3">
      <c r="A35" s="132"/>
      <c r="B35" s="132"/>
      <c r="C35" s="132"/>
      <c r="D35" s="132"/>
    </row>
    <row r="36" spans="1:4" x14ac:dyDescent="0.3">
      <c r="A36" s="132"/>
      <c r="B36" s="132"/>
      <c r="C36" s="132"/>
      <c r="D36" s="132"/>
    </row>
  </sheetData>
  <hyperlinks>
    <hyperlink ref="D27" r:id="rId1" display="mailto:athompson@yetterco.com" xr:uid="{00000000-0004-0000-0400-000000000000}"/>
    <hyperlink ref="D28" r:id="rId2" display="mailto:dallensworth@yetterco.com" xr:uid="{00000000-0004-0000-0400-000001000000}"/>
    <hyperlink ref="D3" r:id="rId3" display="mailto:cfast@fastagsolutions.com" xr:uid="{00000000-0004-0000-0400-000002000000}"/>
  </hyperlinks>
  <pageMargins left="0.7" right="0.7" top="0.75" bottom="0.75" header="0.3" footer="0.3"/>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Tear Sheet Fast</vt:lpstr>
      <vt:lpstr>Configuration and Pricing</vt:lpstr>
      <vt:lpstr>Dry Delivery Systems</vt:lpstr>
      <vt:lpstr>Contact Info</vt:lpstr>
      <vt:lpstr>'Configuration and Pricing'!Print_Area</vt:lpstr>
      <vt:lpstr>'Tear Sheet Fast'!Print_Area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HP Authorized Customer</dc:creator>
  <cp:keywords/>
  <dc:description/>
  <cp:lastModifiedBy>Cody Fast</cp:lastModifiedBy>
  <cp:revision/>
  <cp:lastPrinted>2023-05-18T16:58:28Z</cp:lastPrinted>
  <dcterms:created xsi:type="dcterms:W3CDTF">2009-07-09T03:35:39Z</dcterms:created>
  <dcterms:modified xsi:type="dcterms:W3CDTF">2025-02-17T19:12:39Z</dcterms:modified>
  <cp:category/>
  <cp:contentStatus/>
</cp:coreProperties>
</file>