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3" documentId="13_ncr:1_{A609FA6C-89D6-415B-B709-37DF70B012A2}" xr6:coauthVersionLast="47" xr6:coauthVersionMax="47" xr10:uidLastSave="{F606AB4D-E0D3-42AD-9154-D3BBAA08F9A6}"/>
  <bookViews>
    <workbookView xWindow="-108" yWindow="-108" windowWidth="23256" windowHeight="12456" xr2:uid="{00000000-000D-0000-FFFF-FFFF00000000}"/>
  </bookViews>
  <sheets>
    <sheet name="Tear Sheet" sheetId="5" r:id="rId1"/>
    <sheet name="Configuration" sheetId="6" r:id="rId2"/>
    <sheet name="Options" sheetId="8" r:id="rId3"/>
    <sheet name="Pricing." sheetId="9" r:id="rId4"/>
    <sheet name="Pricing" sheetId="4" state="hidden" r:id="rId5"/>
  </sheets>
  <definedNames>
    <definedName name="_xlnm.Print_Area" localSheetId="1">Configuration!$A$1:$Q$68</definedName>
    <definedName name="_xlnm.Print_Area" localSheetId="2">Options!$A$1:$P$42</definedName>
    <definedName name="_xlnm.Print_Area" localSheetId="4">Pricing!$A$1:$Q$12</definedName>
    <definedName name="_xlnm.Print_Area" localSheetId="0">'Tear Sheet'!$A$1:$T$19</definedName>
    <definedName name="Z_2E59CC3A_3CE1_4ED1_8A49_D2CB42C514A9_.wvu.PrintArea" localSheetId="4" hidden="1">Pricing!$A$1:$Q$12</definedName>
    <definedName name="Z_2E59CC3A_3CE1_4ED1_8A49_D2CB42C514A9_.wvu.PrintArea" localSheetId="0" hidden="1">'Tear Sheet'!$A$1:$T$19</definedName>
  </definedNames>
  <calcPr calcId="191029"/>
  <customWorkbookViews>
    <customWorkbookView name="Print" guid="{2E59CC3A-3CE1-4ED1-8A49-D2CB42C514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41" i="6" l="1"/>
  <c r="P27" i="6"/>
  <c r="P25" i="6"/>
  <c r="P24" i="6"/>
  <c r="P18" i="6"/>
  <c r="P16" i="6"/>
  <c r="P43" i="6"/>
  <c r="P42" i="6"/>
  <c r="O36" i="8"/>
  <c r="O8" i="8"/>
  <c r="P46" i="6" l="1"/>
  <c r="P45" i="6" l="1"/>
  <c r="P44" i="6"/>
  <c r="P21" i="6" l="1"/>
  <c r="P20" i="6"/>
  <c r="P19" i="6"/>
  <c r="P17" i="6"/>
  <c r="P15" i="6"/>
  <c r="P14" i="6"/>
  <c r="P13" i="6"/>
  <c r="A13" i="8" l="1"/>
  <c r="O12" i="8"/>
  <c r="O11" i="8"/>
  <c r="P48" i="6" l="1"/>
  <c r="P47" i="6"/>
  <c r="O24" i="8" l="1"/>
  <c r="O23" i="8"/>
  <c r="O30" i="8"/>
  <c r="O29" i="8"/>
  <c r="O34" i="8"/>
  <c r="O33" i="8"/>
  <c r="A14" i="8"/>
  <c r="L2" i="8" l="1"/>
  <c r="G2" i="8"/>
  <c r="C2" i="8"/>
  <c r="O7" i="8"/>
  <c r="O4" i="8"/>
  <c r="P51" i="6" l="1"/>
  <c r="P35" i="6"/>
  <c r="P32" i="6" l="1"/>
  <c r="P39" i="6"/>
  <c r="P37" i="6" l="1"/>
  <c r="P36" i="6"/>
  <c r="P50" i="6" l="1"/>
  <c r="P52" i="6" l="1"/>
  <c r="P53" i="6"/>
  <c r="P54" i="6" l="1"/>
  <c r="P55" i="6" l="1"/>
  <c r="P61" i="6" s="1"/>
</calcChain>
</file>

<file path=xl/sharedStrings.xml><?xml version="1.0" encoding="utf-8"?>
<sst xmlns="http://schemas.openxmlformats.org/spreadsheetml/2006/main" count="283" uniqueCount="179">
  <si>
    <t>Date</t>
  </si>
  <si>
    <t>Address</t>
  </si>
  <si>
    <t>Dealer Phone #</t>
  </si>
  <si>
    <t>Customer Name</t>
  </si>
  <si>
    <t>Model</t>
  </si>
  <si>
    <t>F</t>
  </si>
  <si>
    <t>Price</t>
  </si>
  <si>
    <t>Subtotal</t>
  </si>
  <si>
    <t>Total</t>
  </si>
  <si>
    <t>Fast Sales 
Rep Initial</t>
  </si>
  <si>
    <t>C</t>
  </si>
  <si>
    <t>Rows</t>
  </si>
  <si>
    <t>Spacing</t>
  </si>
  <si>
    <t>N/C (Inc In Base)</t>
  </si>
  <si>
    <t>30"</t>
  </si>
  <si>
    <t>Trade Allowance</t>
  </si>
  <si>
    <t>FIELD SERVICE KIT</t>
  </si>
  <si>
    <t># of Coulters</t>
  </si>
  <si>
    <t>Price 1000 Gallon</t>
  </si>
  <si>
    <t>Price 1600 Gallon</t>
  </si>
  <si>
    <t>1350 Gallon</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</si>
  <si>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</si>
  <si>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</si>
  <si>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</si>
  <si>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</si>
  <si>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</si>
  <si>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</si>
  <si>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</si>
  <si>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</si>
  <si>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</si>
  <si>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</si>
  <si>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COULTER</t>
  </si>
  <si>
    <t>Discount</t>
  </si>
  <si>
    <t>NOTES</t>
  </si>
  <si>
    <t>SIGNATURE</t>
  </si>
  <si>
    <t>1050 Gallon</t>
  </si>
  <si>
    <t>Tank Size 1050</t>
  </si>
  <si>
    <t>Tank Size 1350</t>
  </si>
  <si>
    <t>MODEL</t>
  </si>
  <si>
    <t>ROWS</t>
  </si>
  <si>
    <t>SPACING</t>
  </si>
  <si>
    <t># COULTERS</t>
  </si>
  <si>
    <t>#20 STREAM JET</t>
  </si>
  <si>
    <t>#15 STREAM JET</t>
  </si>
  <si>
    <t>Rev</t>
  </si>
  <si>
    <t>TRACTOR MAKE/MODEL</t>
  </si>
  <si>
    <t>Cust Phone #</t>
  </si>
  <si>
    <t>Bill To</t>
  </si>
  <si>
    <t>Ship To</t>
  </si>
  <si>
    <t>Name</t>
  </si>
  <si>
    <t>SPECIAL &amp; ADDITIONAL OPTIONS</t>
  </si>
  <si>
    <t>Build Date</t>
  </si>
  <si>
    <t>COLOR (BLK or RED)</t>
  </si>
  <si>
    <t>99RPRKFC_ _ _</t>
  </si>
  <si>
    <t>99WLAPP</t>
  </si>
  <si>
    <t>WILGER FLOW MONITOR TUBES (Each)</t>
  </si>
  <si>
    <t>INJECTION - TIP OPTIONS</t>
  </si>
  <si>
    <t>#8 STREAM JET</t>
  </si>
  <si>
    <t>#10 STREAM JET</t>
  </si>
  <si>
    <t xml:space="preserve">#75 KNIFE ORIFICE </t>
  </si>
  <si>
    <t xml:space="preserve">#107 KNIFE ORIFICE </t>
  </si>
  <si>
    <t>#132 KNIFE ORIFICE</t>
  </si>
  <si>
    <t>TIPS/ORIFICES</t>
  </si>
  <si>
    <t xml:space="preserve"> (MUST CHECK DESIRED TIP/ORIFICE SIZE. FOR ADDITIONAL OPTIONS AND CHART TO DETERMINE PROPER SIZE, REFER TO AUXILLARY TIP/ORIFICE SHEET AND ENTER THE TIP/ORIFICE IN BLANK SPACE BELOW)</t>
  </si>
  <si>
    <t>KNIFE - ORIFICE OPTIONS</t>
  </si>
  <si>
    <t>PLANTER WIDTH</t>
  </si>
  <si>
    <t xml:space="preserve"> (To specify changes from non-standard plumbing, please specify numbers of outlets per section, starting from left section to right section)</t>
  </si>
  <si>
    <t>0</t>
  </si>
  <si>
    <t>TIRE (1350 GAL ONLY)</t>
  </si>
  <si>
    <t>TIRE (1050 GAL ONLY)</t>
  </si>
  <si>
    <r>
      <t>320/90R46 (PAIR)</t>
    </r>
    <r>
      <rPr>
        <sz val="8"/>
        <color indexed="8"/>
        <rFont val="Arial"/>
        <family val="2"/>
      </rPr>
      <t xml:space="preserve"> 1350 GALLON STANDARD</t>
    </r>
  </si>
  <si>
    <t>ACE 150 206 HYDRAULIC PUMP</t>
  </si>
  <si>
    <t>SERIES 8000N LIQUID FERTILIZER APPLICATOR</t>
  </si>
  <si>
    <r>
      <rPr>
        <b/>
        <sz val="10"/>
        <rFont val="Arial"/>
        <family val="2"/>
      </rPr>
      <t>Hydraulic fold toolbars</t>
    </r>
    <r>
      <rPr>
        <sz val="10"/>
        <rFont val="Arial"/>
        <family val="2"/>
      </rPr>
      <t xml:space="preserve">
7 x 7 single tube toolbar available in 30' and 40’ Toolbars - 40' is also able to fold to 30' width
External hydraulic fold cylinders
</t>
    </r>
    <r>
      <rPr>
        <b/>
        <sz val="10"/>
        <rFont val="Arial"/>
        <family val="2"/>
      </rPr>
      <t xml:space="preserve">
Hydraulic down pressure on wings
</t>
    </r>
    <r>
      <rPr>
        <sz val="10"/>
        <rFont val="Arial"/>
        <family val="2"/>
      </rPr>
      <t xml:space="preserve">Better ground penetration
</t>
    </r>
    <r>
      <rPr>
        <b/>
        <sz val="10"/>
        <rFont val="Arial"/>
        <family val="2"/>
      </rPr>
      <t>Tank</t>
    </r>
    <r>
      <rPr>
        <sz val="10"/>
        <rFont val="Arial"/>
        <family val="2"/>
      </rPr>
      <t xml:space="preserve">
1050 or 1350 gal. 
Fast tank design
US Patent #7,585,000 with low center of gravity and large trough sloped sump for maximum clean-out
</t>
    </r>
    <r>
      <rPr>
        <b/>
        <sz val="10"/>
        <rFont val="Arial"/>
        <family val="2"/>
      </rPr>
      <t xml:space="preserve">Toolbar Flex
</t>
    </r>
    <r>
      <rPr>
        <sz val="10"/>
        <rFont val="Arial"/>
        <family val="2"/>
      </rPr>
      <t>Allows better ground contact for even depth control and fertilizer placement in uneven terrain</t>
    </r>
  </si>
  <si>
    <t>N</t>
  </si>
  <si>
    <t>PRICING   |   SERIES 8000N LIQUID FERTILIZER APPLICATOR</t>
  </si>
  <si>
    <t>CONFIGURATION   |   SERIES 8000N LIQUID FERTILIZER APPLICATOR</t>
  </si>
  <si>
    <r>
      <t xml:space="preserve">13.6x38" (PAIR) </t>
    </r>
    <r>
      <rPr>
        <sz val="8"/>
        <color indexed="8"/>
        <rFont val="Arial"/>
        <family val="2"/>
      </rPr>
      <t>1050 GALLON STANDARD</t>
    </r>
  </si>
  <si>
    <t>99PU8010JB</t>
  </si>
  <si>
    <t>99PU8013JB</t>
  </si>
  <si>
    <t>JOHN BLUE CAST GROUND DRIVE 9055 PUMP (1050 Gallon Tank)</t>
  </si>
  <si>
    <t>JOHN BLUE CAST GROUND DRIVE 9055 PUMP (1350 Gallon Tank)</t>
  </si>
  <si>
    <t>FC80</t>
  </si>
  <si>
    <t>99PU8000ACE</t>
  </si>
  <si>
    <t>GAUGE WHEELS</t>
  </si>
  <si>
    <t>MUST SELECT ONE</t>
  </si>
  <si>
    <t>STANDARD GAUGE WHEELS (2)</t>
  </si>
  <si>
    <t>380/90R46 (PAIR)</t>
  </si>
  <si>
    <t>99BBV</t>
  </si>
  <si>
    <t>1 - 1" BALL VALVE</t>
  </si>
  <si>
    <t>10N</t>
  </si>
  <si>
    <t>13N</t>
  </si>
  <si>
    <t>PUMP</t>
  </si>
  <si>
    <t>PUMP HYDRAULIC FLOW LIMITER - OVERSPEED PROTECTION VALVE</t>
  </si>
  <si>
    <t>99PU8000VALVE</t>
  </si>
  <si>
    <t>99136388010120_____</t>
  </si>
  <si>
    <t>99320R468013N120____</t>
  </si>
  <si>
    <t>99380R468013N120_____</t>
  </si>
  <si>
    <t>INJECTION (I) or KNIFE (K)</t>
  </si>
  <si>
    <t>TANK SIZE (10 or 13)</t>
  </si>
  <si>
    <t>Early Order Discount</t>
  </si>
  <si>
    <t>Dealer Name</t>
  </si>
  <si>
    <t>OPTIONS - SPECIAL &amp; ADDITIONAL</t>
  </si>
  <si>
    <r>
      <t xml:space="preserve">TALL/NARROW GAUGE WHEELS (2) - 6.70x15 TIRES </t>
    </r>
    <r>
      <rPr>
        <sz val="8"/>
        <color indexed="8"/>
        <rFont val="Arial"/>
        <family val="2"/>
      </rPr>
      <t>(IN LIEU OF STD)</t>
    </r>
  </si>
  <si>
    <t>99FCA_____</t>
  </si>
  <si>
    <t>TOTAL NUMBER OF COULTERS SELECTED (Must Match Number Below)</t>
  </si>
  <si>
    <t>TOTAL COULTERS FROM PREVIOUS PAGE (Top Level)</t>
  </si>
  <si>
    <t>99FCVRVLVEFULL</t>
  </si>
  <si>
    <t>99FCVRVLVEHALF</t>
  </si>
  <si>
    <t>Total Special Options</t>
  </si>
  <si>
    <t>HI-VERIFLOW NOZZLE YELLOW TIP (Each) (5-60 GPA @ 8 MPH - 30" SPACING)</t>
  </si>
  <si>
    <t>VERIFLOW NOZZLE BLUE TIP (Each) (5-47 GPA @ 8 MPH - 30" SPACING)</t>
  </si>
  <si>
    <t>Options</t>
  </si>
  <si>
    <t>OPTIONS   |   SERIES 8000N LIQUID FERTILIZER APPLICATOR</t>
  </si>
  <si>
    <t>99CROPDEFENDER</t>
  </si>
  <si>
    <t xml:space="preserve">For Variable Rate Tips, the Hi-VeriFlow gives a full rate for each coulter. The standard VeriFlow gives you half rate by itself or when combined with a Hi-Veriflow on the same coulter will give you rate and a half. For example, a 16 row configuration with 15 coulters (needs rate and a half on the outside 2 coulters) will require 15 Hi-Veriflow tips and 2 standard VeriFlow tips. </t>
  </si>
  <si>
    <t>RAVEN ISO RATE CONTROL MODULE, CABLES TO TRACTOR ISO HOOK-UP, NO VT CONSOLE</t>
  </si>
  <si>
    <t>Other Customer Supplied Rate Controller (Specify)</t>
  </si>
  <si>
    <t>#30 STREAM JET (Commonly used with Variable Rate Tips - Full Rate)</t>
  </si>
  <si>
    <t>#40 STREAM JET (Commonly Used with Variable Rate tips to achieve Rate and a Half)</t>
  </si>
  <si>
    <r>
      <t xml:space="preserve">FAST AP CAST COULTERS </t>
    </r>
    <r>
      <rPr>
        <sz val="8"/>
        <color indexed="8"/>
        <rFont val="Arial"/>
        <family val="2"/>
      </rPr>
      <t>(STANDARD NUMBER INCLUDED IN BASE MODEL)</t>
    </r>
  </si>
  <si>
    <t>ADDITIONAL ROWS: FAST AP CAST COULTERS (EACH)</t>
  </si>
  <si>
    <r>
      <t>DEDUCT: FAST AP CAST COULTERS</t>
    </r>
    <r>
      <rPr>
        <sz val="8"/>
        <color indexed="8"/>
        <rFont val="Arial"/>
        <family val="2"/>
      </rPr>
      <t xml:space="preserve"> (TO DEDUCT COULTERS FROM BASE MODEL - Per Row)</t>
    </r>
  </si>
  <si>
    <t>SHIPPING (Check Which Applies)</t>
  </si>
  <si>
    <t>ASSEMBLY INFORMATION</t>
  </si>
  <si>
    <t xml:space="preserve">Full Build </t>
  </si>
  <si>
    <t>Partial Build**</t>
  </si>
  <si>
    <t>Are Any Additional Coulters Meant to Be Spare Coulters, not Mounted on Toolbar? (If so, specify how many)</t>
  </si>
  <si>
    <t>Ship On Truck</t>
  </si>
  <si>
    <t>Will Call</t>
  </si>
  <si>
    <t>** Partial Build designates that the toolbar, toolbar plumbing, and coulters will not be mounted to the trailer but will be organized in shipping crates and sent along with applicator to be assembled at Dealership in order to minimize shipping costs</t>
  </si>
  <si>
    <t>PRESSURE TRANSDUCER</t>
  </si>
  <si>
    <t>RAVEN 450 CTRL KIT/CABLES W/ SKYTRAK UP TO 6 SECTIONS</t>
  </si>
  <si>
    <t>47 PIN PRODUCT CONTROL CABLE - Customer Supplied JDRC2000 Rate Controller/Raven RCM</t>
  </si>
  <si>
    <t>47 PIN To 37 PIN PRODUCT CONTROL CABLE - Customer Supplied GreenStar Rate Controller</t>
  </si>
  <si>
    <t>47 PIN To 16 PIN PRODUCT CONTROL CABLE - Customer Supplied Raven 450</t>
  </si>
  <si>
    <t>47 PIN PRODUCT CONTROL CABLE - Customer Supplied Rate Controller (Other - Specify Below)</t>
  </si>
  <si>
    <t>47PRCMFC</t>
  </si>
  <si>
    <t>47PCSJDRCFC</t>
  </si>
  <si>
    <t>47PCSJDGSFC</t>
  </si>
  <si>
    <t>47PCS450FC</t>
  </si>
  <si>
    <t>47PCSRCFC</t>
  </si>
  <si>
    <t>47PPTFC</t>
  </si>
  <si>
    <r>
      <t>ADDITIONAL BALL VALVES</t>
    </r>
    <r>
      <rPr>
        <sz val="6"/>
        <color indexed="8"/>
        <rFont val="Arial"/>
        <family val="2"/>
      </rPr>
      <t xml:space="preserve"> </t>
    </r>
    <r>
      <rPr>
        <sz val="8"/>
        <color indexed="8"/>
        <rFont val="Arial"/>
        <family val="2"/>
      </rPr>
      <t xml:space="preserve">(3/4" FEED LINE INCLUDED) - </t>
    </r>
    <r>
      <rPr>
        <b/>
        <sz val="11"/>
        <color indexed="8"/>
        <rFont val="Arial"/>
        <family val="2"/>
      </rPr>
      <t xml:space="preserve"> 2 Standard with Base Model - Please specify in notes section how applicator should be plumbed if adding ball valves - Maximum is 6 total sections</t>
    </r>
  </si>
  <si>
    <t>9980GWGEN283</t>
  </si>
  <si>
    <t>9980GWLTP83</t>
  </si>
  <si>
    <t>47PSCS450FC</t>
  </si>
  <si>
    <t>FAST AG Solutions June 2019</t>
  </si>
  <si>
    <t>DEERE GREENSTAR ISO RATE CONTROLLER, CABLES TO TRACTOR ISO HOOK-UP, NO VT CONSOLE</t>
  </si>
  <si>
    <t>47PJDRCFC</t>
  </si>
  <si>
    <t>Freight Estimate</t>
  </si>
  <si>
    <r>
      <rPr>
        <b/>
        <sz val="10"/>
        <rFont val="Arial"/>
        <family val="2"/>
      </rPr>
      <t xml:space="preserve">Tires
</t>
    </r>
    <r>
      <rPr>
        <sz val="10"/>
        <rFont val="Arial"/>
        <family val="2"/>
      </rPr>
      <t xml:space="preserve">13.6x38" - 8 bolt hub (1050 gal.)
320/90R46 - 10 bolt hub (1350 gal.)
</t>
    </r>
    <r>
      <rPr>
        <b/>
        <sz val="10"/>
        <rFont val="Arial"/>
        <family val="2"/>
      </rPr>
      <t>Hydraulic Pump</t>
    </r>
    <r>
      <rPr>
        <sz val="10"/>
        <rFont val="Arial"/>
        <family val="2"/>
      </rPr>
      <t xml:space="preserve">
Ace 150-206F
Four hydraulic outlets required when using hydraulic pump for 40' bars
</t>
    </r>
    <r>
      <rPr>
        <b/>
        <sz val="10"/>
        <rFont val="Arial"/>
        <family val="2"/>
      </rPr>
      <t>Wide stance parallel link</t>
    </r>
    <r>
      <rPr>
        <sz val="10"/>
        <rFont val="Arial"/>
        <family val="2"/>
      </rPr>
      <t xml:space="preserve">
Greater strength and stability
</t>
    </r>
    <r>
      <rPr>
        <b/>
        <sz val="10"/>
        <rFont val="Arial"/>
        <family val="2"/>
      </rPr>
      <t>Powder coat paint</t>
    </r>
    <r>
      <rPr>
        <sz val="10"/>
        <rFont val="Arial"/>
        <family val="2"/>
      </rPr>
      <t xml:space="preserve">
Durable, attractive finish
</t>
    </r>
    <r>
      <rPr>
        <b/>
        <sz val="10"/>
        <rFont val="Arial"/>
        <family val="2"/>
      </rPr>
      <t>Flow Meter and 1-1/2" Motorized Control Valve</t>
    </r>
    <r>
      <rPr>
        <sz val="10"/>
        <rFont val="Arial"/>
        <family val="2"/>
      </rPr>
      <t xml:space="preserve">
</t>
    </r>
    <r>
      <rPr>
        <b/>
        <sz val="10"/>
        <rFont val="Arial"/>
        <family val="2"/>
      </rPr>
      <t>Wing Gauge Wheels</t>
    </r>
    <r>
      <rPr>
        <sz val="10"/>
        <rFont val="Arial"/>
        <family val="2"/>
      </rPr>
      <t xml:space="preserve">
1 pair on 30' and 40' bar</t>
    </r>
  </si>
  <si>
    <t>37139 (K), 37140 (I)</t>
  </si>
  <si>
    <t>Total List</t>
  </si>
  <si>
    <r>
      <t>HIGH FLOW OPTION (Per Coulter) - Increases Max Flow From 50 GPA to 70 GPA @ 10 MPH with 30" Coulter Spacing - Includes 1/2" Hose From Toolbar to Coulter and High Flow Check Valve. 1/2" Liquid Tube if Knife Option is Chosen in Base Configuration.</t>
    </r>
    <r>
      <rPr>
        <b/>
        <sz val="10"/>
        <color rgb="FF000000"/>
        <rFont val="Arial"/>
        <family val="2"/>
      </rPr>
      <t xml:space="preserve"> 4 Ball Valves on Toolbar is also Recommended. NOT COMPATIBLE WITH WILGER FLOW MONITOR TUBES.</t>
    </r>
  </si>
  <si>
    <t>CONTROLLERS (MUST SELECT ONE OR CAPSTAN SYSTEM)</t>
  </si>
  <si>
    <t>CAPSTAN TATTLER SYSTEM PER ROW - Electronic Flow/Blockage Monitoring - Enter Number of Coulters in Qty Column</t>
  </si>
  <si>
    <t>VARIABLE RATE OPTIONS - Not compatible with Tattler System</t>
  </si>
  <si>
    <t>99FASTSEALERS</t>
  </si>
  <si>
    <r>
      <rPr>
        <b/>
        <sz val="10"/>
        <color rgb="FFFF0000"/>
        <rFont val="Arial"/>
        <family val="2"/>
      </rPr>
      <t xml:space="preserve">NEW! </t>
    </r>
    <r>
      <rPr>
        <sz val="10"/>
        <rFont val="Arial"/>
        <family val="2"/>
      </rPr>
      <t>FAST SEALERS - DOUBLE DISC CLOSING SYSTEM - (2) 14" NOTCHED BLADES (per coulter)</t>
    </r>
  </si>
  <si>
    <t>EXTENDED GW ARM - FOR DROP NOZZLES - TALL/NARROW GWs (2) - 6.70x15 TIRES (30/40' Bars ONLY)</t>
  </si>
  <si>
    <t>SEE PICTURES</t>
  </si>
  <si>
    <t>FAST CROP DEFENDER - Use with Injection ONLY - Knocks Down Displaced Soil to Help Prevent Covering Crop (per coulter)</t>
  </si>
  <si>
    <r>
      <rPr>
        <b/>
        <sz val="10"/>
        <rFont val="Arial"/>
        <family val="2"/>
      </rPr>
      <t xml:space="preserve">Short length
</t>
    </r>
    <r>
      <rPr>
        <sz val="10"/>
        <rFont val="Arial"/>
        <family val="2"/>
      </rPr>
      <t xml:space="preserve">Better tracking
133” hitch-to-axle on 1050 &amp; 1350 gal.
</t>
    </r>
    <r>
      <rPr>
        <b/>
        <sz val="10"/>
        <rFont val="Arial"/>
        <family val="2"/>
      </rPr>
      <t xml:space="preserve">
Hydraulic Wing Kick
Single reach tongue</t>
    </r>
    <r>
      <rPr>
        <sz val="10"/>
        <rFont val="Arial"/>
        <family val="2"/>
      </rPr>
      <t xml:space="preserve">
Sharper turning radius
Reduced crop damage
</t>
    </r>
    <r>
      <rPr>
        <b/>
        <sz val="10"/>
        <rFont val="Arial"/>
        <family val="2"/>
      </rPr>
      <t>TeeJet ball valves</t>
    </r>
    <r>
      <rPr>
        <sz val="10"/>
        <rFont val="Arial"/>
        <family val="2"/>
      </rPr>
      <t xml:space="preserve">
Two sections for 30’ &amp; 40’ toolbars
</t>
    </r>
    <r>
      <rPr>
        <b/>
        <sz val="10"/>
        <rFont val="Arial"/>
        <family val="2"/>
      </rPr>
      <t xml:space="preserve">Coulters
</t>
    </r>
    <r>
      <rPr>
        <sz val="10"/>
        <rFont val="Arial"/>
        <family val="2"/>
      </rPr>
      <t xml:space="preserve">FAST Cast AP Coulters with </t>
    </r>
    <r>
      <rPr>
        <b/>
        <sz val="10"/>
        <color rgb="FFFF0000"/>
        <rFont val="Arial"/>
        <family val="2"/>
      </rPr>
      <t>NEW!</t>
    </r>
    <r>
      <rPr>
        <sz val="10"/>
        <rFont val="Arial"/>
        <family val="2"/>
      </rPr>
      <t xml:space="preserve"> Upper Mount Design - See Link to Pictures Below</t>
    </r>
  </si>
  <si>
    <t>Click to See AP Coulter Pictures</t>
  </si>
  <si>
    <t>See Fast Cast AP Coulter Pictures</t>
  </si>
  <si>
    <t>STANDARD FEATURES 2027 | SERIES 8000N LIQUID FERTILIZER APPLICATOR</t>
  </si>
  <si>
    <t>FAST AG Solutions July 2026</t>
  </si>
  <si>
    <t>DEERE RC3 RATE CONTROLLER, CABLES TO TRACTOR ISO HOOK-UP, NO VT CONSOLE</t>
  </si>
  <si>
    <t>47 PIN To 48 PIN PRODUCT CONTROL CABLE - Customer Supplied Deere RC3 Rate Controller - INCLUDES ISO HITCH HARNESS</t>
  </si>
  <si>
    <t>CAPSTAN TATTLER SYSTEM - ISO Rate Controller, Electronic Flow/Blockage Monitoring through the ISO Rate Controller Page - Leave controller section blank if Tattler System is selected. To select system, need Base System plus number of coulters on toolbar. Includes Pressure Transducer.</t>
  </si>
  <si>
    <t>BASE CAPSTAN TATTLER SYSTEM - Full ISO Harnessing, Includes ISO Rate Controller and Pressure Transducer - Must Select if Choosing Tattler System</t>
  </si>
  <si>
    <r>
      <rPr>
        <b/>
        <sz val="12"/>
        <color rgb="FFFF0000"/>
        <rFont val="Arial"/>
        <family val="2"/>
      </rPr>
      <t xml:space="preserve">NEW! </t>
    </r>
    <r>
      <rPr>
        <b/>
        <sz val="12"/>
        <color indexed="8"/>
        <rFont val="Arial"/>
        <family val="2"/>
      </rPr>
      <t>CAPSTAN TATTLER ROW TO ROW SHUTOFF UPGRADE - Individual Row Section Control if Display Can Support 16+ Sections - Need to Select Tattler System Above</t>
    </r>
  </si>
  <si>
    <t>CAPSTAN TATTLER ROW TO ROW SHUTOFF - Enter Number of Coulters in Qty Column</t>
  </si>
  <si>
    <t>99TORSION</t>
  </si>
  <si>
    <r>
      <rPr>
        <b/>
        <sz val="10"/>
        <color rgb="FFFF0000"/>
        <rFont val="Arial"/>
        <family val="2"/>
      </rPr>
      <t xml:space="preserve">NEW! </t>
    </r>
    <r>
      <rPr>
        <sz val="10"/>
        <rFont val="Arial"/>
        <family val="2"/>
      </rPr>
      <t>FAST AP TORSION COULTERS - Torsion Rubber Integrated into Horizontal Pivot to Cushion Horizontal Swivel and Increase Stability in Challenging Ground Conditions</t>
    </r>
    <r>
      <rPr>
        <sz val="10"/>
        <color indexed="8"/>
        <rFont val="Arial"/>
        <family val="2"/>
      </rPr>
      <t>. Also adds 4" of ground clearance. (per coulter - in lieu of standard)</t>
    </r>
  </si>
  <si>
    <t>Any nonstandard item will be charged $500 net plus time and materials. Please call for an estimate. Prices and configurations effective 7/01/26. 
All prices, applicators &amp; configurations subject to change. FOB Windom, MN. All orders are subject to FAST Home Office approval.  FAST reserves the right to make corrections if deemed necessary.</t>
  </si>
  <si>
    <t>FAST AG Solutions June 2026</t>
  </si>
  <si>
    <t>Any nonstandard item will be charged $500 net plus time and materials. Please call for an estimate. Prices and configurations effective 7/01/26. 
All prices, applicators &amp; configurations subject to change. FOB Windom, 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</si>
</sst>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3" x14ac:knownFonts="1">
    <font>
      <sz val="11"/>
      <color theme="1"/>
      <name val="Calibri"/>
      <family val="2"/>
      <scheme val="minor"/>
    </font>
    <font>
      <sz val="11"/>
      <color indexed="8"/>
      <name val="Calibri"/>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1"/>
      <color indexed="8"/>
      <name val="Arial"/>
      <family val="2"/>
    </font>
    <font>
      <b/>
      <sz val="11"/>
      <color indexed="8"/>
      <name val="Arial"/>
      <family val="2"/>
    </font>
    <font>
      <sz val="10"/>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10"/>
      <color indexed="9"/>
      <name val="Arial"/>
      <family val="2"/>
    </font>
    <font>
      <sz val="8"/>
      <color indexed="9"/>
      <name val="Arial"/>
      <family val="2"/>
    </font>
    <font>
      <sz val="6"/>
      <color theme="1"/>
      <name val="Arial"/>
      <family val="2"/>
    </font>
    <font>
      <sz val="10"/>
      <name val="Arial"/>
      <family val="2"/>
    </font>
    <font>
      <b/>
      <sz val="10"/>
      <name val="Arial"/>
      <family val="2"/>
    </font>
    <font>
      <sz val="10"/>
      <color theme="1"/>
      <name val="Calibri"/>
      <family val="2"/>
      <scheme val="minor"/>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sz val="9"/>
      <color indexed="8"/>
      <name val="Arial"/>
      <family val="2"/>
    </font>
    <font>
      <sz val="10"/>
      <color rgb="FFFF0000"/>
      <name val="Arial"/>
      <family val="2"/>
    </font>
    <font>
      <b/>
      <sz val="12"/>
      <color theme="0"/>
      <name val="Arial"/>
      <family val="2"/>
    </font>
    <font>
      <sz val="7"/>
      <color indexed="8"/>
      <name val="Arial"/>
      <family val="2"/>
    </font>
    <font>
      <i/>
      <sz val="7"/>
      <color indexed="8"/>
      <name val="Arial"/>
      <family val="2"/>
    </font>
    <font>
      <sz val="10"/>
      <color indexed="10"/>
      <name val="Arial"/>
      <family val="2"/>
    </font>
    <font>
      <b/>
      <sz val="10"/>
      <color rgb="FFFF0000"/>
      <name val="Arial"/>
      <family val="2"/>
    </font>
    <font>
      <b/>
      <sz val="9"/>
      <color indexed="8"/>
      <name val="Arial"/>
      <family val="2"/>
    </font>
    <font>
      <sz val="6"/>
      <color indexed="8"/>
      <name val="Arial"/>
      <family val="2"/>
    </font>
    <font>
      <b/>
      <sz val="11"/>
      <color theme="1"/>
      <name val="Arial"/>
      <family val="2"/>
    </font>
    <font>
      <sz val="9"/>
      <color theme="1"/>
      <name val="Arial"/>
      <family val="2"/>
    </font>
    <font>
      <b/>
      <sz val="10"/>
      <color rgb="FF000000"/>
      <name val="Arial"/>
      <family val="2"/>
    </font>
    <font>
      <u/>
      <sz val="11"/>
      <color theme="10"/>
      <name val="Calibri"/>
      <family val="2"/>
      <scheme val="minor"/>
    </font>
    <font>
      <u/>
      <sz val="12"/>
      <color theme="10"/>
      <name val="Calibri"/>
      <family val="2"/>
      <scheme val="minor"/>
    </font>
    <font>
      <b/>
      <sz val="12"/>
      <color rgb="FFFF0000"/>
      <name val="Arial"/>
      <family val="2"/>
    </font>
  </fonts>
  <fills count="11">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indexed="22"/>
        <bgColor indexed="64"/>
      </patternFill>
    </fill>
    <fill>
      <patternFill patternType="solid">
        <fgColor indexed="43"/>
        <bgColor indexed="64"/>
      </patternFill>
    </fill>
    <fill>
      <patternFill patternType="solid">
        <fgColor theme="1"/>
        <bgColor indexed="64"/>
      </patternFill>
    </fill>
    <fill>
      <patternFill patternType="solid">
        <fgColor theme="0" tint="-4.9989318521683403E-2"/>
        <bgColor indexed="64"/>
      </patternFill>
    </fill>
  </fills>
  <borders count="6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40" fillId="0" borderId="0" applyNumberFormat="0" applyFill="0" applyBorder="0" applyAlignment="0" applyProtection="0"/>
  </cellStyleXfs>
  <cellXfs count="568">
    <xf numFmtId="0" fontId="0" fillId="0" borderId="0" xfId="0"/>
    <xf numFmtId="0" fontId="9" fillId="2" borderId="0" xfId="0" applyFont="1" applyFill="1"/>
    <xf numFmtId="0" fontId="10" fillId="2" borderId="0" xfId="0" applyFont="1" applyFill="1"/>
    <xf numFmtId="0" fontId="10" fillId="0" borderId="0" xfId="0" applyFont="1"/>
    <xf numFmtId="0" fontId="9" fillId="2" borderId="5" xfId="0" applyFont="1" applyFill="1" applyBorder="1"/>
    <xf numFmtId="0" fontId="9" fillId="2" borderId="6" xfId="0" applyFont="1" applyFill="1" applyBorder="1"/>
    <xf numFmtId="0" fontId="9" fillId="2" borderId="7" xfId="0" applyFont="1" applyFill="1" applyBorder="1"/>
    <xf numFmtId="0" fontId="9" fillId="0" borderId="0" xfId="0" applyFont="1"/>
    <xf numFmtId="0" fontId="13" fillId="2" borderId="0" xfId="0" applyFont="1" applyFill="1" applyAlignment="1">
      <alignment horizontal="center" vertical="top"/>
    </xf>
    <xf numFmtId="0" fontId="14" fillId="2" borderId="0" xfId="0" applyFont="1" applyFill="1"/>
    <xf numFmtId="0" fontId="15" fillId="2" borderId="0" xfId="0" applyFont="1" applyFill="1" applyAlignment="1">
      <alignment horizontal="center" vertical="top"/>
    </xf>
    <xf numFmtId="0" fontId="17" fillId="2" borderId="0" xfId="0" applyFont="1" applyFill="1"/>
    <xf numFmtId="0" fontId="17" fillId="2" borderId="22" xfId="0" applyFont="1" applyFill="1" applyBorder="1"/>
    <xf numFmtId="0" fontId="17" fillId="2" borderId="0" xfId="0" applyFont="1" applyFill="1" applyAlignment="1">
      <alignment horizontal="center" vertical="center" wrapText="1"/>
    </xf>
    <xf numFmtId="0" fontId="17" fillId="2" borderId="0" xfId="0" applyFont="1" applyFill="1" applyAlignment="1">
      <alignment horizontal="center" vertical="center"/>
    </xf>
    <xf numFmtId="0" fontId="18" fillId="2" borderId="0" xfId="0" applyFont="1" applyFill="1" applyAlignment="1">
      <alignment horizontal="center"/>
    </xf>
    <xf numFmtId="0" fontId="17" fillId="2" borderId="12" xfId="0" applyFont="1" applyFill="1" applyBorder="1" applyAlignment="1">
      <alignment horizontal="center" vertical="center"/>
    </xf>
    <xf numFmtId="0" fontId="9" fillId="2" borderId="22" xfId="0" applyFont="1" applyFill="1" applyBorder="1"/>
    <xf numFmtId="0" fontId="9" fillId="2" borderId="12" xfId="0" applyFont="1" applyFill="1" applyBorder="1"/>
    <xf numFmtId="0" fontId="11" fillId="2" borderId="0" xfId="0" applyFont="1" applyFill="1"/>
    <xf numFmtId="0" fontId="11" fillId="2" borderId="22" xfId="0" applyFont="1" applyFill="1" applyBorder="1"/>
    <xf numFmtId="0" fontId="18" fillId="2" borderId="30" xfId="0" applyFont="1" applyFill="1" applyBorder="1" applyAlignment="1">
      <alignment horizontal="center" textRotation="90"/>
    </xf>
    <xf numFmtId="3" fontId="18" fillId="2" borderId="30" xfId="0" applyNumberFormat="1" applyFont="1" applyFill="1" applyBorder="1" applyAlignment="1">
      <alignment horizontal="center" textRotation="90"/>
    </xf>
    <xf numFmtId="0" fontId="11" fillId="2" borderId="0" xfId="0" applyFont="1" applyFill="1" applyAlignment="1">
      <alignment textRotation="90"/>
    </xf>
    <xf numFmtId="0" fontId="18" fillId="2" borderId="0" xfId="0" applyFont="1" applyFill="1" applyAlignment="1">
      <alignment horizontal="center" textRotation="60"/>
    </xf>
    <xf numFmtId="0" fontId="18" fillId="2" borderId="12" xfId="0" applyFont="1" applyFill="1" applyBorder="1"/>
    <xf numFmtId="3" fontId="12" fillId="2" borderId="0" xfId="0" applyNumberFormat="1" applyFont="1" applyFill="1" applyAlignment="1">
      <alignment horizontal="center" textRotation="90"/>
    </xf>
    <xf numFmtId="0" fontId="12" fillId="2" borderId="0" xfId="0" applyFont="1" applyFill="1" applyAlignment="1">
      <alignment horizontal="center" textRotation="90"/>
    </xf>
    <xf numFmtId="0" fontId="18" fillId="2" borderId="31" xfId="0" applyFont="1" applyFill="1" applyBorder="1" applyAlignment="1">
      <alignment horizontal="center" textRotation="90"/>
    </xf>
    <xf numFmtId="0" fontId="18" fillId="2" borderId="11" xfId="0" applyFont="1" applyFill="1" applyBorder="1" applyAlignment="1">
      <alignment horizontal="center" textRotation="90"/>
    </xf>
    <xf numFmtId="3" fontId="18" fillId="2" borderId="31" xfId="0" applyNumberFormat="1" applyFont="1" applyFill="1" applyBorder="1" applyAlignment="1">
      <alignment horizontal="center" textRotation="90"/>
    </xf>
    <xf numFmtId="0" fontId="17" fillId="2" borderId="28" xfId="0" applyFont="1" applyFill="1" applyBorder="1" applyAlignment="1">
      <alignment horizontal="center"/>
    </xf>
    <xf numFmtId="0" fontId="17" fillId="2" borderId="17" xfId="0" applyFont="1" applyFill="1" applyBorder="1" applyAlignment="1">
      <alignment horizontal="center"/>
    </xf>
    <xf numFmtId="164" fontId="17" fillId="2" borderId="28" xfId="0" applyNumberFormat="1" applyFont="1" applyFill="1" applyBorder="1" applyAlignment="1">
      <alignment horizontal="right"/>
    </xf>
    <xf numFmtId="0" fontId="17" fillId="0" borderId="29" xfId="0" applyFont="1" applyBorder="1" applyAlignment="1">
      <alignment horizontal="center"/>
    </xf>
    <xf numFmtId="0" fontId="17" fillId="0" borderId="30" xfId="0" applyFont="1" applyBorder="1" applyAlignment="1">
      <alignment horizontal="center"/>
    </xf>
    <xf numFmtId="0" fontId="17" fillId="0" borderId="25" xfId="0" applyFont="1" applyBorder="1" applyAlignment="1">
      <alignment horizontal="center"/>
    </xf>
    <xf numFmtId="164" fontId="17" fillId="0" borderId="30" xfId="0" applyNumberFormat="1" applyFont="1" applyBorder="1" applyAlignment="1">
      <alignment horizontal="right"/>
    </xf>
    <xf numFmtId="0" fontId="17" fillId="2" borderId="0" xfId="0" applyFont="1" applyFill="1" applyAlignment="1">
      <alignment horizontal="center"/>
    </xf>
    <xf numFmtId="164" fontId="9" fillId="2" borderId="0" xfId="0" applyNumberFormat="1" applyFont="1" applyFill="1"/>
    <xf numFmtId="0" fontId="17" fillId="3" borderId="28" xfId="0" applyFont="1" applyFill="1" applyBorder="1" applyAlignment="1">
      <alignment horizontal="center"/>
    </xf>
    <xf numFmtId="0" fontId="17" fillId="3" borderId="17" xfId="0" applyFont="1" applyFill="1" applyBorder="1" applyAlignment="1">
      <alignment horizontal="center"/>
    </xf>
    <xf numFmtId="164" fontId="17" fillId="3" borderId="28" xfId="0" applyNumberFormat="1" applyFont="1" applyFill="1" applyBorder="1" applyAlignment="1">
      <alignment horizontal="right"/>
    </xf>
    <xf numFmtId="0" fontId="17" fillId="3" borderId="32" xfId="0" applyFont="1" applyFill="1" applyBorder="1" applyAlignment="1">
      <alignment horizontal="center"/>
    </xf>
    <xf numFmtId="49" fontId="9" fillId="2" borderId="0" xfId="0" applyNumberFormat="1" applyFont="1" applyFill="1" applyAlignment="1">
      <alignment horizontal="center"/>
    </xf>
    <xf numFmtId="0" fontId="9" fillId="2" borderId="0" xfId="0" applyFont="1" applyFill="1" applyAlignment="1">
      <alignment horizontal="center"/>
    </xf>
    <xf numFmtId="0" fontId="17" fillId="2" borderId="0" xfId="0" applyFont="1" applyFill="1" applyAlignment="1">
      <alignment horizontal="center" vertical="top"/>
    </xf>
    <xf numFmtId="0" fontId="17" fillId="2" borderId="22" xfId="0" applyFont="1" applyFill="1" applyBorder="1" applyAlignment="1">
      <alignment horizontal="center" vertical="top"/>
    </xf>
    <xf numFmtId="0" fontId="17" fillId="2" borderId="12" xfId="0" applyFont="1" applyFill="1" applyBorder="1" applyAlignment="1">
      <alignment horizontal="center" vertical="top"/>
    </xf>
    <xf numFmtId="0" fontId="14" fillId="2" borderId="0" xfId="0" applyFont="1" applyFill="1" applyAlignment="1">
      <alignment horizontal="center" vertical="top"/>
    </xf>
    <xf numFmtId="0" fontId="10" fillId="2" borderId="22" xfId="0" applyFont="1" applyFill="1" applyBorder="1"/>
    <xf numFmtId="0" fontId="11" fillId="2" borderId="0" xfId="0" applyFont="1" applyFill="1" applyAlignment="1">
      <alignment horizontal="center" vertical="center"/>
    </xf>
    <xf numFmtId="0" fontId="12" fillId="2" borderId="0" xfId="0" applyFont="1" applyFill="1" applyAlignment="1">
      <alignment horizontal="center" vertical="center"/>
    </xf>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21" fillId="4" borderId="0" xfId="0" applyFont="1" applyFill="1"/>
    <xf numFmtId="0" fontId="23" fillId="4" borderId="0" xfId="0" applyFont="1" applyFill="1"/>
    <xf numFmtId="0" fontId="26" fillId="4" borderId="0" xfId="0" applyFont="1" applyFill="1"/>
    <xf numFmtId="0" fontId="27" fillId="4" borderId="0" xfId="0" applyFont="1" applyFill="1"/>
    <xf numFmtId="0" fontId="9" fillId="4" borderId="24" xfId="0" applyFont="1" applyFill="1" applyBorder="1" applyAlignment="1" applyProtection="1">
      <alignment horizontal="center" vertical="center"/>
      <protection locked="0"/>
    </xf>
    <xf numFmtId="0" fontId="9" fillId="4" borderId="21" xfId="0" applyFont="1" applyFill="1" applyBorder="1" applyAlignment="1" applyProtection="1">
      <alignment horizontal="center" vertical="center"/>
      <protection locked="0"/>
    </xf>
    <xf numFmtId="0" fontId="9" fillId="4" borderId="0" xfId="0" applyFont="1" applyFill="1" applyAlignment="1">
      <alignment horizontal="left" vertical="center"/>
    </xf>
    <xf numFmtId="43" fontId="9" fillId="4" borderId="0" xfId="1" applyFont="1" applyFill="1" applyBorder="1" applyAlignment="1" applyProtection="1">
      <alignment horizontal="right" vertical="center" wrapText="1"/>
    </xf>
    <xf numFmtId="0" fontId="21" fillId="4" borderId="0" xfId="0" applyFont="1" applyFill="1" applyAlignment="1">
      <alignment horizontal="right" vertical="center" wrapText="1"/>
    </xf>
    <xf numFmtId="4" fontId="9" fillId="4" borderId="0" xfId="0" applyNumberFormat="1" applyFont="1" applyFill="1" applyAlignment="1">
      <alignment horizontal="right" vertical="center"/>
    </xf>
    <xf numFmtId="4" fontId="9" fillId="4" borderId="12" xfId="0" applyNumberFormat="1" applyFont="1" applyFill="1" applyBorder="1" applyAlignment="1">
      <alignment horizontal="right" vertical="center"/>
    </xf>
    <xf numFmtId="9" fontId="21" fillId="4" borderId="0" xfId="0" applyNumberFormat="1" applyFont="1" applyFill="1" applyAlignment="1">
      <alignment horizontal="center" vertical="center"/>
    </xf>
    <xf numFmtId="0" fontId="9" fillId="4" borderId="19" xfId="0" applyFont="1" applyFill="1" applyBorder="1" applyAlignment="1" applyProtection="1">
      <alignment horizontal="center" vertical="center"/>
      <protection locked="0"/>
    </xf>
    <xf numFmtId="0" fontId="31" fillId="4" borderId="0" xfId="0" applyFont="1" applyFill="1" applyAlignment="1">
      <alignment horizontal="center"/>
    </xf>
    <xf numFmtId="0" fontId="32" fillId="4" borderId="0" xfId="0" applyFont="1" applyFill="1" applyAlignment="1">
      <alignment horizontal="center" vertical="center"/>
    </xf>
    <xf numFmtId="0" fontId="17" fillId="4" borderId="0" xfId="0" applyFont="1" applyFill="1" applyAlignment="1">
      <alignment horizontal="center"/>
    </xf>
    <xf numFmtId="164" fontId="17" fillId="4" borderId="0" xfId="0" applyNumberFormat="1" applyFont="1" applyFill="1" applyAlignment="1">
      <alignment horizontal="right"/>
    </xf>
    <xf numFmtId="0" fontId="17" fillId="2" borderId="31" xfId="0" applyFont="1" applyFill="1" applyBorder="1" applyAlignment="1">
      <alignment horizontal="center"/>
    </xf>
    <xf numFmtId="0" fontId="17" fillId="2" borderId="11" xfId="0" applyFont="1" applyFill="1" applyBorder="1" applyAlignment="1">
      <alignment horizontal="center"/>
    </xf>
    <xf numFmtId="164" fontId="17" fillId="2" borderId="31" xfId="0" applyNumberFormat="1" applyFont="1" applyFill="1" applyBorder="1" applyAlignment="1">
      <alignment horizontal="right"/>
    </xf>
    <xf numFmtId="0" fontId="17" fillId="0" borderId="31" xfId="0" applyFont="1" applyBorder="1" applyAlignment="1">
      <alignment horizontal="center"/>
    </xf>
    <xf numFmtId="0" fontId="9" fillId="4" borderId="0" xfId="0" applyFont="1" applyFill="1"/>
    <xf numFmtId="0" fontId="14" fillId="4" borderId="0" xfId="0" applyFont="1" applyFill="1"/>
    <xf numFmtId="0" fontId="17" fillId="4" borderId="19" xfId="0" applyFont="1" applyFill="1" applyBorder="1" applyAlignment="1" applyProtection="1">
      <alignment horizontal="center" vertical="center"/>
      <protection locked="0"/>
    </xf>
    <xf numFmtId="0" fontId="21" fillId="4" borderId="22" xfId="0" applyFont="1" applyFill="1" applyBorder="1"/>
    <xf numFmtId="0" fontId="9" fillId="4" borderId="26" xfId="0" applyFont="1" applyFill="1" applyBorder="1" applyAlignment="1">
      <alignment horizontal="center" vertical="center"/>
    </xf>
    <xf numFmtId="0" fontId="16" fillId="4" borderId="0" xfId="0" applyFont="1" applyFill="1" applyAlignment="1">
      <alignment wrapText="1"/>
    </xf>
    <xf numFmtId="0" fontId="21" fillId="4" borderId="0" xfId="0" applyFont="1" applyFill="1" applyAlignment="1">
      <alignment vertical="top" wrapText="1"/>
    </xf>
    <xf numFmtId="0" fontId="21" fillId="4" borderId="12" xfId="0" applyFont="1" applyFill="1" applyBorder="1"/>
    <xf numFmtId="0" fontId="21" fillId="4" borderId="0" xfId="0" applyFont="1" applyFill="1" applyAlignment="1">
      <alignment vertical="center" wrapText="1"/>
    </xf>
    <xf numFmtId="0" fontId="21" fillId="4" borderId="0" xfId="0" applyFont="1" applyFill="1" applyAlignment="1" applyProtection="1">
      <alignment horizontal="center" vertical="center"/>
      <protection locked="0"/>
    </xf>
    <xf numFmtId="0" fontId="22" fillId="4" borderId="32" xfId="0" applyFont="1" applyFill="1" applyBorder="1" applyAlignment="1" applyProtection="1">
      <alignment vertical="center"/>
      <protection locked="0"/>
    </xf>
    <xf numFmtId="0" fontId="21" fillId="3" borderId="1" xfId="0" applyFont="1" applyFill="1" applyBorder="1" applyAlignment="1" applyProtection="1">
      <alignment vertical="center"/>
      <protection locked="0"/>
    </xf>
    <xf numFmtId="0" fontId="22" fillId="3" borderId="1" xfId="0" applyFont="1" applyFill="1" applyBorder="1" applyAlignment="1" applyProtection="1">
      <alignment vertical="center"/>
      <protection locked="0"/>
    </xf>
    <xf numFmtId="165" fontId="21" fillId="3" borderId="1" xfId="0" applyNumberFormat="1" applyFont="1" applyFill="1" applyBorder="1" applyAlignment="1" applyProtection="1">
      <alignment horizontal="center" vertical="center"/>
      <protection locked="0"/>
    </xf>
    <xf numFmtId="165" fontId="21" fillId="3" borderId="23" xfId="0" applyNumberFormat="1" applyFont="1" applyFill="1" applyBorder="1" applyAlignment="1" applyProtection="1">
      <alignment horizontal="center" vertical="center"/>
      <protection locked="0"/>
    </xf>
    <xf numFmtId="0" fontId="22" fillId="4" borderId="33" xfId="0" applyFont="1" applyFill="1" applyBorder="1" applyAlignment="1" applyProtection="1">
      <alignment vertical="center"/>
      <protection locked="0"/>
    </xf>
    <xf numFmtId="0" fontId="9" fillId="4" borderId="48" xfId="0" applyFont="1" applyFill="1" applyBorder="1" applyAlignment="1" applyProtection="1">
      <alignment horizontal="center" vertical="center"/>
      <protection locked="0"/>
    </xf>
    <xf numFmtId="0" fontId="2" fillId="3" borderId="49" xfId="0" applyFont="1" applyFill="1" applyBorder="1" applyAlignment="1">
      <alignment horizontal="left" vertical="center" wrapText="1"/>
    </xf>
    <xf numFmtId="0" fontId="9" fillId="2" borderId="19" xfId="0" applyFont="1" applyFill="1" applyBorder="1" applyAlignment="1" applyProtection="1">
      <alignment horizontal="center" vertical="center" wrapText="1"/>
      <protection locked="0"/>
    </xf>
    <xf numFmtId="0" fontId="2" fillId="3" borderId="40" xfId="0" applyFont="1" applyFill="1" applyBorder="1" applyAlignment="1">
      <alignment horizontal="left" vertical="center" wrapText="1"/>
    </xf>
    <xf numFmtId="0" fontId="21" fillId="4" borderId="23" xfId="0" applyFont="1" applyFill="1" applyBorder="1" applyAlignment="1" applyProtection="1">
      <alignment horizontal="left" vertical="center"/>
      <protection locked="0"/>
    </xf>
    <xf numFmtId="0" fontId="22" fillId="4" borderId="32" xfId="0" applyFont="1" applyFill="1" applyBorder="1" applyAlignment="1" applyProtection="1">
      <alignment horizontal="left" vertical="center"/>
      <protection locked="0"/>
    </xf>
    <xf numFmtId="0" fontId="22" fillId="3" borderId="24" xfId="0" applyFont="1" applyFill="1" applyBorder="1" applyAlignment="1" applyProtection="1">
      <alignment horizontal="left" vertical="center" wrapText="1"/>
      <protection locked="0"/>
    </xf>
    <xf numFmtId="0" fontId="22" fillId="3" borderId="1" xfId="0" applyFont="1" applyFill="1" applyBorder="1" applyAlignment="1" applyProtection="1">
      <alignment horizontal="left" vertical="center" wrapText="1"/>
      <protection locked="0"/>
    </xf>
    <xf numFmtId="0" fontId="21" fillId="3" borderId="1" xfId="0" applyFont="1" applyFill="1" applyBorder="1" applyProtection="1">
      <protection locked="0"/>
    </xf>
    <xf numFmtId="0" fontId="21" fillId="3" borderId="2" xfId="0" applyFont="1" applyFill="1" applyBorder="1" applyProtection="1">
      <protection locked="0"/>
    </xf>
    <xf numFmtId="0" fontId="22" fillId="3" borderId="33" xfId="0" applyFont="1" applyFill="1" applyBorder="1" applyAlignment="1" applyProtection="1">
      <alignment horizontal="left" vertical="center"/>
      <protection locked="0"/>
    </xf>
    <xf numFmtId="0" fontId="22" fillId="3" borderId="1" xfId="0" applyFont="1" applyFill="1" applyBorder="1" applyAlignment="1" applyProtection="1">
      <alignment horizontal="left" vertical="center"/>
      <protection locked="0"/>
    </xf>
    <xf numFmtId="0" fontId="22" fillId="4" borderId="24" xfId="0" applyFont="1" applyFill="1" applyBorder="1" applyAlignment="1" applyProtection="1">
      <alignment vertical="center" wrapText="1"/>
      <protection locked="0"/>
    </xf>
    <xf numFmtId="0" fontId="22" fillId="4" borderId="33" xfId="0" applyFont="1" applyFill="1" applyBorder="1" applyAlignment="1" applyProtection="1">
      <alignment vertical="center" wrapText="1"/>
      <protection locked="0"/>
    </xf>
    <xf numFmtId="0" fontId="22" fillId="4" borderId="39" xfId="0" applyFont="1" applyFill="1" applyBorder="1" applyAlignment="1" applyProtection="1">
      <alignment vertical="center" wrapText="1"/>
      <protection locked="0"/>
    </xf>
    <xf numFmtId="0" fontId="22" fillId="4" borderId="24" xfId="0" applyFont="1" applyFill="1" applyBorder="1" applyAlignment="1" applyProtection="1">
      <alignment horizontal="left" vertical="center" wrapText="1"/>
      <protection locked="0"/>
    </xf>
    <xf numFmtId="0" fontId="22" fillId="4" borderId="33" xfId="0" applyFont="1" applyFill="1" applyBorder="1" applyAlignment="1" applyProtection="1">
      <alignment horizontal="left" vertical="center" wrapText="1"/>
      <protection locked="0"/>
    </xf>
    <xf numFmtId="0" fontId="22" fillId="4" borderId="1" xfId="0" applyFont="1" applyFill="1" applyBorder="1" applyAlignment="1" applyProtection="1">
      <alignment vertical="center"/>
      <protection locked="0"/>
    </xf>
    <xf numFmtId="0" fontId="24" fillId="2" borderId="48" xfId="0" applyFont="1" applyFill="1" applyBorder="1" applyAlignment="1" applyProtection="1">
      <alignment horizontal="center" vertical="center" wrapText="1" readingOrder="1"/>
      <protection locked="0"/>
    </xf>
    <xf numFmtId="0" fontId="24" fillId="2" borderId="31" xfId="0" applyFont="1" applyFill="1" applyBorder="1" applyAlignment="1" applyProtection="1">
      <alignment horizontal="center" vertical="center" wrapText="1" readingOrder="1"/>
      <protection locked="0"/>
    </xf>
    <xf numFmtId="49" fontId="25" fillId="2" borderId="11" xfId="0" applyNumberFormat="1" applyFont="1" applyFill="1" applyBorder="1" applyAlignment="1" applyProtection="1">
      <alignment horizontal="center" vertical="center" wrapText="1" readingOrder="1"/>
      <protection locked="0"/>
    </xf>
    <xf numFmtId="49" fontId="25" fillId="2" borderId="19" xfId="0" applyNumberFormat="1" applyFont="1" applyFill="1" applyBorder="1" applyAlignment="1" applyProtection="1">
      <alignment horizontal="center" vertical="center" wrapText="1" readingOrder="1"/>
      <protection locked="0"/>
    </xf>
    <xf numFmtId="49" fontId="25" fillId="2" borderId="14" xfId="0" applyNumberFormat="1" applyFont="1" applyFill="1" applyBorder="1" applyAlignment="1" applyProtection="1">
      <alignment horizontal="center" vertical="center" wrapText="1" readingOrder="1"/>
      <protection locked="0"/>
    </xf>
    <xf numFmtId="0" fontId="8" fillId="2" borderId="1" xfId="0" applyFont="1" applyFill="1" applyBorder="1"/>
    <xf numFmtId="9" fontId="8" fillId="2" borderId="1" xfId="0" applyNumberFormat="1" applyFont="1" applyFill="1" applyBorder="1"/>
    <xf numFmtId="9" fontId="8" fillId="2" borderId="3" xfId="0" applyNumberFormat="1" applyFont="1" applyFill="1" applyBorder="1" applyProtection="1">
      <protection locked="0"/>
    </xf>
    <xf numFmtId="0" fontId="17" fillId="2" borderId="19" xfId="0" applyFont="1" applyFill="1" applyBorder="1" applyAlignment="1" applyProtection="1">
      <alignment horizontal="center" vertical="center"/>
      <protection locked="0"/>
    </xf>
    <xf numFmtId="0" fontId="17" fillId="2" borderId="4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2" fillId="7" borderId="40" xfId="0" applyFont="1" applyFill="1" applyBorder="1" applyAlignment="1" applyProtection="1">
      <alignment horizontal="left" vertical="center" wrapText="1"/>
      <protection locked="0"/>
    </xf>
    <xf numFmtId="4" fontId="2" fillId="7" borderId="9" xfId="0" applyNumberFormat="1" applyFont="1" applyFill="1" applyBorder="1" applyAlignment="1">
      <alignment horizontal="right" vertical="center"/>
    </xf>
    <xf numFmtId="4" fontId="2" fillId="7" borderId="42" xfId="0" applyNumberFormat="1" applyFont="1" applyFill="1" applyBorder="1" applyAlignment="1">
      <alignment horizontal="right" vertical="center"/>
    </xf>
    <xf numFmtId="0" fontId="18" fillId="4" borderId="45" xfId="0" applyFont="1" applyFill="1" applyBorder="1" applyAlignment="1" applyProtection="1">
      <alignment horizontal="left" vertical="center"/>
      <protection locked="0"/>
    </xf>
    <xf numFmtId="165" fontId="21" fillId="4" borderId="0" xfId="0" applyNumberFormat="1" applyFont="1" applyFill="1" applyAlignment="1">
      <alignment horizontal="center" vertical="center"/>
    </xf>
    <xf numFmtId="166" fontId="21" fillId="4" borderId="0" xfId="0" applyNumberFormat="1" applyFont="1" applyFill="1" applyAlignment="1">
      <alignment horizontal="center" vertical="center"/>
    </xf>
    <xf numFmtId="49" fontId="24" fillId="2" borderId="14" xfId="0" applyNumberFormat="1" applyFont="1" applyFill="1" applyBorder="1" applyAlignment="1" applyProtection="1">
      <alignment horizontal="center" vertical="center" wrapText="1" readingOrder="1"/>
      <protection locked="0"/>
    </xf>
    <xf numFmtId="4" fontId="9" fillId="3" borderId="35" xfId="0" applyNumberFormat="1" applyFont="1" applyFill="1" applyBorder="1" applyAlignment="1">
      <alignment horizontal="right" vertical="center"/>
    </xf>
    <xf numFmtId="0" fontId="9" fillId="4" borderId="46" xfId="0" applyFont="1" applyFill="1" applyBorder="1" applyAlignment="1">
      <alignment horizontal="center" vertical="center"/>
    </xf>
    <xf numFmtId="0" fontId="17" fillId="0" borderId="9" xfId="0" applyFont="1" applyBorder="1" applyAlignment="1">
      <alignment horizontal="center"/>
    </xf>
    <xf numFmtId="0" fontId="17" fillId="0" borderId="11" xfId="0" applyFont="1" applyBorder="1" applyAlignment="1">
      <alignment horizontal="center"/>
    </xf>
    <xf numFmtId="0" fontId="18" fillId="2" borderId="9" xfId="0" applyFont="1" applyFill="1" applyBorder="1" applyAlignment="1">
      <alignment horizontal="center" textRotation="90"/>
    </xf>
    <xf numFmtId="49" fontId="25" fillId="5" borderId="4" xfId="0" applyNumberFormat="1" applyFont="1" applyFill="1" applyBorder="1" applyAlignment="1" applyProtection="1">
      <alignment horizontal="center" vertical="center" wrapText="1" readingOrder="1"/>
      <protection locked="0"/>
    </xf>
    <xf numFmtId="164" fontId="17" fillId="0" borderId="31" xfId="0" applyNumberFormat="1" applyFont="1" applyBorder="1" applyAlignment="1">
      <alignment horizontal="right"/>
    </xf>
    <xf numFmtId="166" fontId="18" fillId="2" borderId="12" xfId="0" applyNumberFormat="1" applyFont="1" applyFill="1" applyBorder="1"/>
    <xf numFmtId="0" fontId="17" fillId="4" borderId="51" xfId="0" applyFont="1" applyFill="1" applyBorder="1" applyAlignment="1" applyProtection="1">
      <alignment horizontal="center" vertical="center"/>
      <protection locked="0"/>
    </xf>
    <xf numFmtId="4" fontId="9" fillId="3" borderId="36" xfId="0" applyNumberFormat="1" applyFont="1" applyFill="1" applyBorder="1" applyAlignment="1">
      <alignment horizontal="right" vertical="center"/>
    </xf>
    <xf numFmtId="0" fontId="9" fillId="2" borderId="52" xfId="0" applyFont="1" applyFill="1" applyBorder="1" applyAlignment="1" applyProtection="1">
      <alignment horizontal="center" vertical="center" wrapText="1"/>
      <protection locked="0"/>
    </xf>
    <xf numFmtId="0" fontId="17" fillId="4" borderId="21" xfId="0" applyFont="1" applyFill="1" applyBorder="1" applyAlignment="1" applyProtection="1">
      <alignment horizontal="center" vertical="center"/>
      <protection locked="0"/>
    </xf>
    <xf numFmtId="0" fontId="21" fillId="4" borderId="22" xfId="0" applyFont="1" applyFill="1" applyBorder="1" applyAlignment="1" applyProtection="1">
      <alignment horizontal="center" vertical="top" wrapText="1"/>
      <protection locked="0"/>
    </xf>
    <xf numFmtId="0" fontId="21" fillId="4" borderId="0" xfId="0" applyFont="1" applyFill="1" applyAlignment="1" applyProtection="1">
      <alignment horizontal="center" vertical="top" wrapText="1"/>
      <protection locked="0"/>
    </xf>
    <xf numFmtId="0" fontId="22" fillId="4" borderId="32" xfId="0" applyFont="1" applyFill="1" applyBorder="1" applyAlignment="1" applyProtection="1">
      <alignment horizontal="left" vertical="center" wrapText="1"/>
      <protection locked="0"/>
    </xf>
    <xf numFmtId="0" fontId="22" fillId="4" borderId="33" xfId="0" applyFont="1" applyFill="1" applyBorder="1" applyAlignment="1" applyProtection="1">
      <alignment horizontal="left" vertical="center"/>
      <protection locked="0"/>
    </xf>
    <xf numFmtId="49" fontId="25" fillId="2" borderId="23" xfId="0" applyNumberFormat="1" applyFont="1" applyFill="1" applyBorder="1" applyAlignment="1" applyProtection="1">
      <alignment horizontal="center" vertical="center" wrapText="1" readingOrder="1"/>
      <protection locked="0"/>
    </xf>
    <xf numFmtId="0" fontId="9" fillId="4" borderId="16" xfId="0" applyFont="1" applyFill="1" applyBorder="1" applyAlignment="1">
      <alignment horizontal="left" vertical="center" wrapText="1"/>
    </xf>
    <xf numFmtId="0" fontId="18" fillId="4" borderId="20" xfId="0" applyFont="1" applyFill="1" applyBorder="1" applyAlignment="1" applyProtection="1">
      <alignment horizontal="center" vertical="center"/>
      <protection locked="0"/>
    </xf>
    <xf numFmtId="0" fontId="21" fillId="4" borderId="0" xfId="0" applyFont="1" applyFill="1" applyAlignment="1">
      <alignment horizontal="left" vertical="center" wrapText="1"/>
    </xf>
    <xf numFmtId="0" fontId="21" fillId="4" borderId="0" xfId="0" applyFont="1" applyFill="1" applyAlignment="1">
      <alignment horizontal="left" vertical="center"/>
    </xf>
    <xf numFmtId="0" fontId="17" fillId="4" borderId="3" xfId="0" applyFont="1" applyFill="1" applyBorder="1" applyAlignment="1" applyProtection="1">
      <alignment horizontal="center" vertical="center"/>
      <protection locked="0"/>
    </xf>
    <xf numFmtId="49" fontId="25" fillId="2" borderId="54" xfId="0" applyNumberFormat="1" applyFont="1" applyFill="1" applyBorder="1" applyAlignment="1" applyProtection="1">
      <alignment horizontal="center" vertical="center" wrapText="1" readingOrder="1"/>
      <protection locked="0"/>
    </xf>
    <xf numFmtId="0" fontId="11" fillId="2" borderId="47" xfId="0" applyFont="1" applyFill="1" applyBorder="1" applyAlignment="1" applyProtection="1">
      <alignment horizontal="center" vertical="center" wrapText="1"/>
      <protection locked="0"/>
    </xf>
    <xf numFmtId="0" fontId="18" fillId="2" borderId="53" xfId="0" applyFont="1" applyFill="1" applyBorder="1" applyAlignment="1" applyProtection="1">
      <alignment horizontal="center" vertical="center"/>
      <protection locked="0"/>
    </xf>
    <xf numFmtId="4" fontId="9" fillId="2" borderId="33"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8" fillId="2" borderId="10" xfId="0" applyFont="1" applyFill="1" applyBorder="1"/>
    <xf numFmtId="0" fontId="7" fillId="4" borderId="0" xfId="0" applyFont="1" applyFill="1" applyProtection="1">
      <protection locked="0"/>
    </xf>
    <xf numFmtId="0" fontId="22" fillId="4" borderId="55" xfId="0" applyFont="1" applyFill="1" applyBorder="1" applyAlignment="1">
      <alignment horizontal="left" vertical="center" wrapText="1"/>
    </xf>
    <xf numFmtId="0" fontId="9" fillId="3" borderId="24" xfId="0" applyFont="1" applyFill="1" applyBorder="1" applyAlignment="1">
      <alignment horizontal="center" vertical="center"/>
    </xf>
    <xf numFmtId="0" fontId="3" fillId="7" borderId="9" xfId="0" applyFont="1" applyFill="1" applyBorder="1" applyAlignment="1">
      <alignment horizontal="left" vertical="center"/>
    </xf>
    <xf numFmtId="0" fontId="2" fillId="7" borderId="11" xfId="0" applyFont="1" applyFill="1" applyBorder="1" applyAlignment="1">
      <alignment horizontal="left" vertical="center"/>
    </xf>
    <xf numFmtId="4" fontId="9" fillId="2" borderId="9" xfId="0" applyNumberFormat="1" applyFont="1" applyFill="1" applyBorder="1" applyAlignment="1">
      <alignment horizontal="right" vertical="center"/>
    </xf>
    <xf numFmtId="4" fontId="9" fillId="2" borderId="42" xfId="0" applyNumberFormat="1" applyFont="1" applyFill="1" applyBorder="1" applyAlignment="1">
      <alignment horizontal="right" vertical="center"/>
    </xf>
    <xf numFmtId="0" fontId="18" fillId="2" borderId="19" xfId="0" applyFont="1" applyFill="1" applyBorder="1" applyAlignment="1" applyProtection="1">
      <alignment horizontal="center" vertical="center"/>
      <protection locked="0"/>
    </xf>
    <xf numFmtId="0" fontId="9" fillId="4" borderId="8" xfId="0" applyFont="1" applyFill="1" applyBorder="1" applyAlignment="1">
      <alignment horizontal="left"/>
    </xf>
    <xf numFmtId="0" fontId="21" fillId="4" borderId="8" xfId="0" applyFont="1" applyFill="1" applyBorder="1" applyAlignment="1">
      <alignment horizontal="left"/>
    </xf>
    <xf numFmtId="0" fontId="9" fillId="4" borderId="8" xfId="0" applyFont="1" applyFill="1" applyBorder="1"/>
    <xf numFmtId="0" fontId="37" fillId="4" borderId="8" xfId="0" applyFont="1" applyFill="1" applyBorder="1" applyAlignment="1">
      <alignment horizontal="left"/>
    </xf>
    <xf numFmtId="0" fontId="0" fillId="4" borderId="8" xfId="0" applyFill="1" applyBorder="1" applyAlignment="1">
      <alignment horizontal="right" vertical="center"/>
    </xf>
    <xf numFmtId="4" fontId="7" fillId="4" borderId="15" xfId="0" applyNumberFormat="1" applyFont="1" applyFill="1" applyBorder="1" applyAlignment="1">
      <alignment horizontal="right"/>
    </xf>
    <xf numFmtId="0" fontId="9" fillId="4" borderId="0" xfId="0" applyFont="1" applyFill="1" applyProtection="1">
      <protection locked="0"/>
    </xf>
    <xf numFmtId="0" fontId="19" fillId="4" borderId="0" xfId="0" applyFont="1" applyFill="1" applyAlignment="1">
      <alignment horizontal="left" vertical="center"/>
    </xf>
    <xf numFmtId="0" fontId="37" fillId="4" borderId="0" xfId="0" applyFont="1" applyFill="1" applyAlignment="1">
      <alignment horizontal="left"/>
    </xf>
    <xf numFmtId="166" fontId="8" fillId="4" borderId="0" xfId="0" applyNumberFormat="1" applyFont="1" applyFill="1" applyAlignment="1">
      <alignment horizontal="right"/>
    </xf>
    <xf numFmtId="166" fontId="8" fillId="4" borderId="12" xfId="0" applyNumberFormat="1" applyFont="1" applyFill="1" applyBorder="1" applyAlignment="1">
      <alignment horizontal="right"/>
    </xf>
    <xf numFmtId="0" fontId="17" fillId="3" borderId="48" xfId="0" applyFont="1" applyFill="1" applyBorder="1" applyAlignment="1" applyProtection="1">
      <alignment horizontal="center" vertical="center"/>
      <protection locked="0"/>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49" fontId="9" fillId="3" borderId="21" xfId="0" applyNumberFormat="1" applyFont="1" applyFill="1" applyBorder="1" applyAlignment="1">
      <alignment horizontal="center" vertical="center"/>
    </xf>
    <xf numFmtId="0" fontId="22" fillId="4" borderId="32" xfId="0" applyFont="1" applyFill="1" applyBorder="1" applyAlignment="1" applyProtection="1">
      <alignment vertical="center" wrapText="1"/>
      <protection locked="0"/>
    </xf>
    <xf numFmtId="0" fontId="9" fillId="0" borderId="50" xfId="0" applyFont="1" applyBorder="1" applyAlignment="1" applyProtection="1">
      <alignment horizontal="center" vertical="center" wrapText="1"/>
      <protection locked="0"/>
    </xf>
    <xf numFmtId="0" fontId="21" fillId="4" borderId="2" xfId="0" applyFont="1" applyFill="1" applyBorder="1" applyAlignment="1" applyProtection="1">
      <alignment horizontal="left" vertical="center"/>
      <protection locked="0"/>
    </xf>
    <xf numFmtId="0" fontId="17" fillId="4" borderId="48" xfId="0" applyFont="1" applyFill="1" applyBorder="1" applyAlignment="1" applyProtection="1">
      <alignment horizontal="center" vertical="center"/>
      <protection locked="0"/>
    </xf>
    <xf numFmtId="0" fontId="9" fillId="4" borderId="2" xfId="0" applyFont="1" applyFill="1" applyBorder="1" applyAlignment="1">
      <alignment horizontal="left" vertical="center"/>
    </xf>
    <xf numFmtId="0" fontId="21" fillId="4" borderId="22" xfId="0" applyFont="1" applyFill="1" applyBorder="1" applyAlignment="1" applyProtection="1">
      <alignment vertical="top" wrapText="1"/>
      <protection locked="0"/>
    </xf>
    <xf numFmtId="0" fontId="21" fillId="4" borderId="0" xfId="0" applyFont="1" applyFill="1" applyAlignment="1" applyProtection="1">
      <alignment vertical="top" wrapText="1"/>
      <protection locked="0"/>
    </xf>
    <xf numFmtId="0" fontId="21" fillId="4" borderId="8" xfId="0" applyFont="1" applyFill="1" applyBorder="1" applyAlignment="1">
      <alignment horizontal="left" vertical="center"/>
    </xf>
    <xf numFmtId="0" fontId="21" fillId="4" borderId="48" xfId="0" applyFont="1" applyFill="1" applyBorder="1" applyAlignment="1">
      <alignment vertical="center" wrapText="1"/>
    </xf>
    <xf numFmtId="0" fontId="21" fillId="4" borderId="9" xfId="0" applyFont="1" applyFill="1" applyBorder="1" applyAlignment="1" applyProtection="1">
      <alignment horizontal="center" vertical="center" wrapText="1"/>
      <protection locked="0"/>
    </xf>
    <xf numFmtId="0" fontId="21" fillId="4" borderId="31" xfId="0" applyFont="1" applyFill="1" applyBorder="1" applyAlignment="1" applyProtection="1">
      <alignment vertical="center" wrapText="1"/>
      <protection locked="0"/>
    </xf>
    <xf numFmtId="0" fontId="21" fillId="4" borderId="14" xfId="0" applyFont="1" applyFill="1" applyBorder="1" applyAlignment="1" applyProtection="1">
      <alignment horizontal="center" vertical="center" wrapText="1"/>
      <protection locked="0"/>
    </xf>
    <xf numFmtId="0" fontId="9" fillId="4" borderId="52" xfId="0" applyFont="1" applyFill="1" applyBorder="1" applyAlignment="1" applyProtection="1">
      <alignment vertical="center" wrapText="1"/>
      <protection locked="0"/>
    </xf>
    <xf numFmtId="0" fontId="9" fillId="4" borderId="57" xfId="0" applyFont="1" applyFill="1" applyBorder="1" applyAlignment="1" applyProtection="1">
      <alignment vertical="center" wrapText="1"/>
      <protection locked="0"/>
    </xf>
    <xf numFmtId="0" fontId="21" fillId="4" borderId="58" xfId="0" applyFont="1" applyFill="1" applyBorder="1" applyAlignment="1" applyProtection="1">
      <alignment horizontal="center"/>
      <protection locked="0"/>
    </xf>
    <xf numFmtId="0" fontId="2" fillId="4" borderId="57" xfId="0" applyFont="1" applyFill="1" applyBorder="1" applyAlignment="1" applyProtection="1">
      <alignment horizontal="center" vertical="center" wrapText="1"/>
      <protection locked="0"/>
    </xf>
    <xf numFmtId="0" fontId="9" fillId="4" borderId="22" xfId="0" applyFont="1" applyFill="1" applyBorder="1" applyAlignment="1">
      <alignment horizontal="center" vertical="center"/>
    </xf>
    <xf numFmtId="0" fontId="9" fillId="4" borderId="0" xfId="0" applyFont="1" applyFill="1" applyAlignment="1">
      <alignment horizontal="left" vertical="center" wrapText="1"/>
    </xf>
    <xf numFmtId="4" fontId="9" fillId="4" borderId="0" xfId="0" applyNumberFormat="1" applyFont="1" applyFill="1" applyAlignment="1">
      <alignment horizontal="right" vertical="center" wrapText="1"/>
    </xf>
    <xf numFmtId="0" fontId="8" fillId="4" borderId="0" xfId="0" applyFont="1" applyFill="1"/>
    <xf numFmtId="9" fontId="8" fillId="4" borderId="0" xfId="0" applyNumberFormat="1" applyFont="1" applyFill="1"/>
    <xf numFmtId="4" fontId="29" fillId="4" borderId="0" xfId="0" applyNumberFormat="1" applyFont="1" applyFill="1" applyAlignment="1">
      <alignment horizontal="right"/>
    </xf>
    <xf numFmtId="0" fontId="21" fillId="4" borderId="41" xfId="0" applyFont="1" applyFill="1" applyBorder="1"/>
    <xf numFmtId="4" fontId="29" fillId="4" borderId="12" xfId="0" applyNumberFormat="1" applyFont="1" applyFill="1" applyBorder="1" applyAlignment="1">
      <alignment horizontal="right"/>
    </xf>
    <xf numFmtId="0" fontId="2" fillId="3" borderId="49" xfId="0" applyFont="1" applyFill="1" applyBorder="1" applyAlignment="1" applyProtection="1">
      <alignment horizontal="left" vertical="center" wrapText="1"/>
      <protection locked="0"/>
    </xf>
    <xf numFmtId="0" fontId="41" fillId="4" borderId="11" xfId="4" applyFont="1" applyFill="1" applyBorder="1" applyAlignment="1">
      <alignment horizontal="center" vertical="center"/>
    </xf>
    <xf numFmtId="0" fontId="7" fillId="0" borderId="19" xfId="0" applyFont="1" applyBorder="1" applyAlignment="1" applyProtection="1">
      <alignment horizontal="center" vertical="center" wrapText="1"/>
      <protection locked="0"/>
    </xf>
    <xf numFmtId="0" fontId="2" fillId="10" borderId="49" xfId="0" applyFont="1" applyFill="1" applyBorder="1" applyAlignment="1" applyProtection="1">
      <alignment horizontal="left" vertical="center" wrapText="1"/>
      <protection locked="0"/>
    </xf>
    <xf numFmtId="0" fontId="40" fillId="0" borderId="11" xfId="4" applyFill="1" applyBorder="1" applyAlignment="1">
      <alignment horizontal="center" vertical="center"/>
    </xf>
    <xf numFmtId="166" fontId="18" fillId="2" borderId="0" xfId="0" applyNumberFormat="1" applyFont="1" applyFill="1" applyAlignment="1">
      <alignment horizontal="center" textRotation="90"/>
    </xf>
    <xf numFmtId="166" fontId="11" fillId="2" borderId="0" xfId="0" applyNumberFormat="1" applyFont="1" applyFill="1"/>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7" fillId="0" borderId="6" xfId="0" applyFont="1" applyBorder="1" applyAlignment="1">
      <alignment horizontal="center"/>
    </xf>
    <xf numFmtId="0" fontId="7" fillId="0" borderId="7" xfId="0" applyFont="1" applyBorder="1" applyAlignment="1">
      <alignment horizontal="center"/>
    </xf>
    <xf numFmtId="0" fontId="20" fillId="9" borderId="26" xfId="0" applyFont="1" applyFill="1" applyBorder="1" applyAlignment="1">
      <alignment horizontal="center" vertical="center"/>
    </xf>
    <xf numFmtId="0" fontId="20" fillId="9" borderId="8" xfId="0" applyFont="1" applyFill="1" applyBorder="1" applyAlignment="1">
      <alignment horizontal="center" vertical="center"/>
    </xf>
    <xf numFmtId="0" fontId="20" fillId="9" borderId="27" xfId="0" applyFont="1" applyFill="1" applyBorder="1" applyAlignment="1">
      <alignment horizontal="center" vertical="center"/>
    </xf>
    <xf numFmtId="0" fontId="18" fillId="2" borderId="0" xfId="0" applyFont="1" applyFill="1" applyAlignment="1">
      <alignment horizontal="center" wrapText="1"/>
    </xf>
    <xf numFmtId="0" fontId="19" fillId="0" borderId="0" xfId="0" applyFont="1" applyAlignment="1">
      <alignment horizontal="center"/>
    </xf>
    <xf numFmtId="0" fontId="30" fillId="9" borderId="26" xfId="0" applyFont="1" applyFill="1" applyBorder="1" applyAlignment="1">
      <alignment horizontal="center" vertical="center"/>
    </xf>
    <xf numFmtId="0" fontId="30" fillId="9" borderId="8" xfId="0" applyFont="1" applyFill="1" applyBorder="1" applyAlignment="1">
      <alignment horizontal="center" vertical="center"/>
    </xf>
    <xf numFmtId="0" fontId="30" fillId="9" borderId="27" xfId="0" applyFont="1" applyFill="1" applyBorder="1" applyAlignment="1">
      <alignment horizontal="center" vertical="center"/>
    </xf>
    <xf numFmtId="0" fontId="17" fillId="2" borderId="0" xfId="0" applyFont="1" applyFill="1" applyAlignment="1">
      <alignment horizontal="left" vertical="top" wrapText="1"/>
    </xf>
    <xf numFmtId="0" fontId="41" fillId="2" borderId="0" xfId="4" applyFont="1" applyFill="1" applyAlignment="1">
      <alignment horizontal="center" vertical="top" wrapText="1"/>
    </xf>
    <xf numFmtId="39" fontId="9" fillId="4" borderId="33" xfId="1" applyNumberFormat="1" applyFont="1" applyFill="1" applyBorder="1" applyAlignment="1" applyProtection="1">
      <alignment horizontal="right" vertical="center"/>
    </xf>
    <xf numFmtId="39" fontId="9" fillId="4" borderId="23" xfId="1" applyNumberFormat="1" applyFont="1" applyFill="1" applyBorder="1" applyAlignment="1" applyProtection="1">
      <alignment horizontal="right" vertical="center"/>
    </xf>
    <xf numFmtId="0" fontId="9" fillId="4" borderId="33" xfId="0" applyFont="1" applyFill="1" applyBorder="1" applyAlignment="1">
      <alignment horizontal="left" vertical="center" wrapText="1"/>
    </xf>
    <xf numFmtId="0" fontId="21" fillId="4" borderId="1" xfId="0" applyFont="1" applyFill="1" applyBorder="1" applyAlignment="1">
      <alignment horizontal="left" vertical="center" wrapText="1"/>
    </xf>
    <xf numFmtId="0" fontId="21" fillId="4" borderId="2" xfId="0" applyFont="1" applyFill="1" applyBorder="1" applyAlignment="1">
      <alignment horizontal="left" vertical="center" wrapText="1"/>
    </xf>
    <xf numFmtId="0" fontId="9" fillId="4" borderId="33" xfId="0" applyFont="1" applyFill="1" applyBorder="1" applyAlignment="1">
      <alignment horizontal="left" vertical="center"/>
    </xf>
    <xf numFmtId="0" fontId="21" fillId="4" borderId="1" xfId="0" applyFont="1" applyFill="1" applyBorder="1" applyAlignment="1">
      <alignment horizontal="left" vertical="center"/>
    </xf>
    <xf numFmtId="0" fontId="21" fillId="4" borderId="2" xfId="0" applyFont="1" applyFill="1" applyBorder="1" applyAlignment="1">
      <alignment horizontal="left" vertical="center"/>
    </xf>
    <xf numFmtId="4" fontId="9" fillId="4" borderId="33" xfId="0" applyNumberFormat="1" applyFont="1" applyFill="1" applyBorder="1" applyAlignment="1">
      <alignment horizontal="right" vertical="center" wrapText="1"/>
    </xf>
    <xf numFmtId="4" fontId="9" fillId="4" borderId="1" xfId="0" applyNumberFormat="1" applyFont="1" applyFill="1" applyBorder="1" applyAlignment="1">
      <alignment horizontal="right" vertical="center" wrapText="1"/>
    </xf>
    <xf numFmtId="0" fontId="21" fillId="4" borderId="1" xfId="0" applyFont="1" applyFill="1" applyBorder="1" applyAlignment="1">
      <alignment horizontal="right" vertical="center" wrapText="1"/>
    </xf>
    <xf numFmtId="4" fontId="9" fillId="4" borderId="33"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0" fontId="9" fillId="0" borderId="3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11" fillId="5" borderId="33"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9" fillId="0" borderId="43"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47" xfId="0" applyFont="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23" xfId="0" applyNumberFormat="1" applyFont="1" applyFill="1" applyBorder="1" applyAlignment="1">
      <alignment horizontal="center"/>
    </xf>
    <xf numFmtId="0" fontId="21" fillId="0" borderId="39" xfId="0" applyFont="1" applyBorder="1" applyAlignment="1" applyProtection="1">
      <alignment horizontal="center" vertical="center" wrapText="1"/>
      <protection locked="0"/>
    </xf>
    <xf numFmtId="0" fontId="21" fillId="0" borderId="13" xfId="0" applyFont="1" applyBorder="1" applyAlignment="1" applyProtection="1">
      <alignment horizontal="center" vertical="center" wrapText="1"/>
      <protection locked="0"/>
    </xf>
    <xf numFmtId="0" fontId="21" fillId="0" borderId="25" xfId="0" applyFont="1" applyBorder="1" applyAlignment="1" applyProtection="1">
      <alignment horizontal="center" vertical="center" wrapText="1"/>
      <protection locked="0"/>
    </xf>
    <xf numFmtId="0" fontId="21" fillId="0" borderId="22"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17"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0" fontId="21" fillId="0" borderId="6" xfId="0" applyFont="1" applyBorder="1" applyAlignment="1" applyProtection="1">
      <alignment horizontal="center" vertical="center" wrapText="1"/>
      <protection locked="0"/>
    </xf>
    <xf numFmtId="0" fontId="21" fillId="0" borderId="56" xfId="0" applyFont="1" applyBorder="1" applyAlignment="1" applyProtection="1">
      <alignment horizontal="center" vertical="center" wrapText="1"/>
      <protection locked="0"/>
    </xf>
    <xf numFmtId="0" fontId="21" fillId="4" borderId="59" xfId="0" applyFont="1" applyFill="1" applyBorder="1" applyAlignment="1" applyProtection="1">
      <alignment horizontal="center" vertical="center" wrapText="1"/>
      <protection locked="0"/>
    </xf>
    <xf numFmtId="0" fontId="21" fillId="4" borderId="60" xfId="0" applyFont="1" applyFill="1" applyBorder="1" applyAlignment="1" applyProtection="1">
      <alignment horizontal="center" vertical="center" wrapText="1"/>
      <protection locked="0"/>
    </xf>
    <xf numFmtId="0" fontId="21" fillId="4" borderId="58" xfId="0" applyFont="1" applyFill="1" applyBorder="1" applyAlignment="1" applyProtection="1">
      <alignment horizontal="center" vertical="center" wrapText="1"/>
      <protection locked="0"/>
    </xf>
    <xf numFmtId="4" fontId="9" fillId="2" borderId="33"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2" fillId="3" borderId="36" xfId="0" applyFont="1" applyFill="1" applyBorder="1" applyAlignment="1">
      <alignment horizontal="left" vertical="center"/>
    </xf>
    <xf numFmtId="0" fontId="23" fillId="3" borderId="34" xfId="0" applyFont="1" applyFill="1" applyBorder="1" applyAlignment="1">
      <alignment horizontal="left" vertical="center"/>
    </xf>
    <xf numFmtId="0" fontId="23" fillId="3" borderId="37" xfId="0" applyFont="1" applyFill="1" applyBorder="1" applyAlignment="1">
      <alignment horizontal="left" vertical="center"/>
    </xf>
    <xf numFmtId="0" fontId="3" fillId="3" borderId="36" xfId="0" applyFont="1" applyFill="1" applyBorder="1" applyAlignment="1">
      <alignment horizontal="left" vertical="center"/>
    </xf>
    <xf numFmtId="0" fontId="3" fillId="3" borderId="34" xfId="0" applyFont="1" applyFill="1" applyBorder="1" applyAlignment="1">
      <alignment horizontal="left" vertical="center"/>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3" fillId="10" borderId="36" xfId="0" applyFont="1" applyFill="1" applyBorder="1" applyAlignment="1">
      <alignment horizontal="left" vertical="center"/>
    </xf>
    <xf numFmtId="0" fontId="3" fillId="10" borderId="34" xfId="0" applyFont="1" applyFill="1" applyBorder="1" applyAlignment="1">
      <alignment horizontal="left" vertical="center"/>
    </xf>
    <xf numFmtId="0" fontId="23" fillId="10" borderId="37" xfId="0" applyFont="1" applyFill="1" applyBorder="1" applyAlignment="1">
      <alignment horizontal="left" vertical="center"/>
    </xf>
    <xf numFmtId="4" fontId="2" fillId="3" borderId="36" xfId="0" applyNumberFormat="1" applyFont="1" applyFill="1" applyBorder="1" applyAlignment="1">
      <alignment horizontal="right" vertical="center"/>
    </xf>
    <xf numFmtId="4" fontId="2" fillId="3" borderId="35" xfId="0" applyNumberFormat="1" applyFont="1" applyFill="1" applyBorder="1" applyAlignment="1">
      <alignment horizontal="right" vertical="center"/>
    </xf>
    <xf numFmtId="0" fontId="9" fillId="4" borderId="9" xfId="0" applyFont="1" applyFill="1" applyBorder="1" applyAlignment="1">
      <alignment vertical="center"/>
    </xf>
    <xf numFmtId="0" fontId="9" fillId="4" borderId="10" xfId="0" applyFont="1" applyFill="1" applyBorder="1" applyAlignment="1">
      <alignment vertical="center"/>
    </xf>
    <xf numFmtId="0" fontId="9" fillId="4" borderId="11" xfId="0" applyFont="1" applyFill="1" applyBorder="1" applyAlignment="1">
      <alignment vertical="center"/>
    </xf>
    <xf numFmtId="43" fontId="9" fillId="4" borderId="9" xfId="1" applyFont="1" applyFill="1" applyBorder="1" applyAlignment="1" applyProtection="1">
      <alignment vertical="center"/>
    </xf>
    <xf numFmtId="43" fontId="9" fillId="4" borderId="11" xfId="1" applyFont="1" applyFill="1" applyBorder="1" applyAlignment="1" applyProtection="1">
      <alignment vertical="center"/>
    </xf>
    <xf numFmtId="0" fontId="9" fillId="4" borderId="33" xfId="0" applyFont="1" applyFill="1" applyBorder="1" applyAlignment="1">
      <alignment vertical="center"/>
    </xf>
    <xf numFmtId="0" fontId="9" fillId="4" borderId="1" xfId="0" applyFont="1" applyFill="1" applyBorder="1" applyAlignment="1">
      <alignment vertical="center"/>
    </xf>
    <xf numFmtId="0" fontId="9" fillId="4" borderId="2" xfId="0" applyFont="1" applyFill="1" applyBorder="1" applyAlignment="1">
      <alignment vertical="center"/>
    </xf>
    <xf numFmtId="4" fontId="2" fillId="10" borderId="36" xfId="0" applyNumberFormat="1" applyFont="1" applyFill="1" applyBorder="1" applyAlignment="1">
      <alignment horizontal="right" vertical="center"/>
    </xf>
    <xf numFmtId="4" fontId="2" fillId="10" borderId="35" xfId="0" applyNumberFormat="1" applyFont="1" applyFill="1" applyBorder="1" applyAlignment="1">
      <alignment horizontal="right" vertical="center"/>
    </xf>
    <xf numFmtId="0" fontId="2" fillId="10" borderId="36" xfId="0" applyFont="1" applyFill="1" applyBorder="1" applyAlignment="1">
      <alignment horizontal="left" vertical="center" wrapText="1"/>
    </xf>
    <xf numFmtId="0" fontId="23" fillId="10" borderId="34" xfId="0" applyFont="1" applyFill="1" applyBorder="1" applyAlignment="1">
      <alignment horizontal="left" vertical="center" wrapText="1"/>
    </xf>
    <xf numFmtId="0" fontId="23" fillId="10" borderId="37" xfId="0" applyFont="1" applyFill="1" applyBorder="1" applyAlignment="1">
      <alignment horizontal="left" vertical="center" wrapText="1"/>
    </xf>
    <xf numFmtId="0" fontId="9" fillId="4" borderId="9" xfId="0" applyFont="1" applyFill="1" applyBorder="1" applyAlignment="1">
      <alignment horizontal="left" vertical="center" wrapText="1"/>
    </xf>
    <xf numFmtId="0" fontId="21" fillId="4" borderId="10" xfId="0" applyFont="1" applyFill="1" applyBorder="1" applyAlignment="1">
      <alignment horizontal="left" vertical="center" wrapText="1"/>
    </xf>
    <xf numFmtId="0" fontId="21" fillId="4" borderId="11" xfId="0" applyFont="1" applyFill="1" applyBorder="1" applyAlignment="1">
      <alignment horizontal="left" vertical="center" wrapText="1"/>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9" fillId="0" borderId="33"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2" fontId="17" fillId="0" borderId="33" xfId="0" applyNumberFormat="1" applyFont="1" applyBorder="1" applyAlignment="1" applyProtection="1">
      <alignment horizontal="right" vertical="center"/>
      <protection locked="0"/>
    </xf>
    <xf numFmtId="2" fontId="17" fillId="0" borderId="1" xfId="0" applyNumberFormat="1" applyFont="1" applyBorder="1" applyAlignment="1" applyProtection="1">
      <alignment horizontal="right" vertical="center"/>
      <protection locked="0"/>
    </xf>
    <xf numFmtId="2" fontId="17" fillId="0" borderId="2" xfId="0" applyNumberFormat="1" applyFont="1" applyBorder="1" applyAlignment="1" applyProtection="1">
      <alignment horizontal="right" vertical="center"/>
      <protection locked="0"/>
    </xf>
    <xf numFmtId="0" fontId="9" fillId="4" borderId="43" xfId="0" applyFont="1" applyFill="1" applyBorder="1" applyAlignment="1">
      <alignment horizontal="left" vertical="center"/>
    </xf>
    <xf numFmtId="0" fontId="21" fillId="4" borderId="16" xfId="0" applyFont="1" applyFill="1" applyBorder="1" applyAlignment="1">
      <alignment horizontal="left" vertical="center"/>
    </xf>
    <xf numFmtId="0" fontId="21" fillId="4" borderId="38" xfId="0" applyFont="1" applyFill="1" applyBorder="1" applyAlignment="1">
      <alignment horizontal="left" vertical="center"/>
    </xf>
    <xf numFmtId="43" fontId="9" fillId="2" borderId="33" xfId="3" applyFont="1" applyFill="1" applyBorder="1" applyAlignment="1" applyProtection="1">
      <alignment horizontal="center" vertical="center"/>
    </xf>
    <xf numFmtId="43" fontId="9" fillId="2" borderId="1" xfId="3" applyFont="1" applyFill="1" applyBorder="1" applyAlignment="1" applyProtection="1">
      <alignment horizontal="center" vertical="center"/>
    </xf>
    <xf numFmtId="43" fontId="9" fillId="2" borderId="2" xfId="3" applyFont="1" applyFill="1" applyBorder="1" applyAlignment="1" applyProtection="1">
      <alignment horizontal="center" vertical="center"/>
    </xf>
    <xf numFmtId="4" fontId="9" fillId="2" borderId="29" xfId="0" applyNumberFormat="1" applyFont="1" applyFill="1" applyBorder="1" applyAlignment="1">
      <alignment horizontal="right" vertical="center"/>
    </xf>
    <xf numFmtId="4" fontId="9" fillId="2" borderId="41" xfId="0" applyNumberFormat="1" applyFont="1" applyFill="1" applyBorder="1" applyAlignment="1">
      <alignment horizontal="right" vertical="center"/>
    </xf>
    <xf numFmtId="4" fontId="9" fillId="4" borderId="29" xfId="0" applyNumberFormat="1" applyFont="1" applyFill="1" applyBorder="1" applyAlignment="1">
      <alignment horizontal="right" vertical="center"/>
    </xf>
    <xf numFmtId="0" fontId="2" fillId="3" borderId="36" xfId="0" applyFont="1" applyFill="1" applyBorder="1" applyAlignment="1">
      <alignment horizontal="left" vertical="center" wrapText="1"/>
    </xf>
    <xf numFmtId="0" fontId="2" fillId="3" borderId="34" xfId="0" applyFont="1" applyFill="1" applyBorder="1" applyAlignment="1">
      <alignment horizontal="left" vertical="center" wrapText="1"/>
    </xf>
    <xf numFmtId="0" fontId="2" fillId="3" borderId="37" xfId="0" applyFont="1" applyFill="1" applyBorder="1" applyAlignment="1">
      <alignment horizontal="left" vertical="center" wrapText="1"/>
    </xf>
    <xf numFmtId="0" fontId="9" fillId="4" borderId="32" xfId="0" applyFont="1" applyFill="1" applyBorder="1" applyAlignment="1">
      <alignment horizontal="left" vertical="center" wrapText="1"/>
    </xf>
    <xf numFmtId="0" fontId="21" fillId="4" borderId="0" xfId="0" applyFont="1" applyFill="1" applyAlignment="1">
      <alignment horizontal="left" vertical="center" wrapText="1"/>
    </xf>
    <xf numFmtId="0" fontId="21" fillId="4" borderId="17" xfId="0" applyFont="1" applyFill="1" applyBorder="1" applyAlignment="1">
      <alignment horizontal="left" vertical="center" wrapText="1"/>
    </xf>
    <xf numFmtId="0" fontId="9" fillId="4" borderId="16" xfId="0" applyFont="1" applyFill="1" applyBorder="1" applyAlignment="1">
      <alignment horizontal="left" vertical="center"/>
    </xf>
    <xf numFmtId="0" fontId="9" fillId="4" borderId="38" xfId="0" applyFont="1" applyFill="1" applyBorder="1" applyAlignment="1">
      <alignment horizontal="left" vertical="center"/>
    </xf>
    <xf numFmtId="0" fontId="9" fillId="4" borderId="43" xfId="0" applyFont="1" applyFill="1" applyBorder="1" applyAlignment="1">
      <alignment horizontal="left" vertical="center" wrapText="1"/>
    </xf>
    <xf numFmtId="0" fontId="21" fillId="4" borderId="16" xfId="0" applyFont="1" applyFill="1" applyBorder="1" applyAlignment="1">
      <alignment horizontal="left" vertical="center" wrapText="1"/>
    </xf>
    <xf numFmtId="0" fontId="21" fillId="4" borderId="38" xfId="0" applyFont="1" applyFill="1" applyBorder="1" applyAlignment="1">
      <alignment horizontal="left" vertical="center" wrapText="1"/>
    </xf>
    <xf numFmtId="0" fontId="9" fillId="4" borderId="1" xfId="0" applyFont="1" applyFill="1" applyBorder="1" applyAlignment="1">
      <alignment horizontal="left" vertical="center"/>
    </xf>
    <xf numFmtId="0" fontId="18" fillId="4" borderId="20" xfId="0" applyFont="1" applyFill="1" applyBorder="1" applyAlignment="1" applyProtection="1">
      <alignment horizontal="center" vertical="center"/>
      <protection locked="0"/>
    </xf>
    <xf numFmtId="0" fontId="18" fillId="4" borderId="15" xfId="0" applyFont="1" applyFill="1" applyBorder="1" applyAlignment="1" applyProtection="1">
      <alignment horizontal="center" vertical="center"/>
      <protection locked="0"/>
    </xf>
    <xf numFmtId="0" fontId="18" fillId="4" borderId="45" xfId="0" applyFont="1" applyFill="1" applyBorder="1" applyAlignment="1" applyProtection="1">
      <alignment horizontal="left" vertical="center" wrapText="1"/>
      <protection locked="0"/>
    </xf>
    <xf numFmtId="0" fontId="18" fillId="4" borderId="20" xfId="0" applyFont="1" applyFill="1" applyBorder="1" applyAlignment="1" applyProtection="1">
      <alignment horizontal="left" vertical="center" wrapText="1"/>
      <protection locked="0"/>
    </xf>
    <xf numFmtId="164" fontId="25" fillId="2" borderId="39" xfId="0" applyNumberFormat="1" applyFont="1" applyFill="1" applyBorder="1" applyAlignment="1" applyProtection="1">
      <alignment horizontal="center" vertical="center" wrapText="1" readingOrder="1"/>
      <protection locked="0"/>
    </xf>
    <xf numFmtId="164" fontId="25" fillId="2" borderId="41" xfId="0" applyNumberFormat="1" applyFont="1" applyFill="1" applyBorder="1" applyAlignment="1" applyProtection="1">
      <alignment horizontal="center" vertical="center" wrapText="1" readingOrder="1"/>
      <protection locked="0"/>
    </xf>
    <xf numFmtId="164" fontId="25" fillId="2" borderId="22" xfId="0" applyNumberFormat="1" applyFont="1" applyFill="1" applyBorder="1" applyAlignment="1" applyProtection="1">
      <alignment horizontal="center" vertical="center" wrapText="1" readingOrder="1"/>
      <protection locked="0"/>
    </xf>
    <xf numFmtId="164" fontId="25" fillId="2" borderId="12" xfId="0" applyNumberFormat="1" applyFont="1" applyFill="1" applyBorder="1" applyAlignment="1" applyProtection="1">
      <alignment horizontal="center" vertical="center" wrapText="1" readingOrder="1"/>
      <protection locked="0"/>
    </xf>
    <xf numFmtId="164" fontId="25" fillId="2" borderId="5" xfId="0" applyNumberFormat="1" applyFont="1" applyFill="1" applyBorder="1" applyAlignment="1" applyProtection="1">
      <alignment horizontal="center" vertical="center" wrapText="1" readingOrder="1"/>
      <protection locked="0"/>
    </xf>
    <xf numFmtId="164" fontId="25" fillId="2" borderId="7" xfId="0" applyNumberFormat="1" applyFont="1" applyFill="1" applyBorder="1" applyAlignment="1" applyProtection="1">
      <alignment horizontal="center" vertical="center" wrapText="1" readingOrder="1"/>
      <protection locked="0"/>
    </xf>
    <xf numFmtId="0" fontId="9" fillId="4" borderId="2" xfId="0" applyFont="1" applyFill="1" applyBorder="1" applyAlignment="1">
      <alignment horizontal="left" vertical="center"/>
    </xf>
    <xf numFmtId="43" fontId="9" fillId="4" borderId="33" xfId="1" applyFont="1" applyFill="1" applyBorder="1" applyAlignment="1" applyProtection="1">
      <alignment vertical="center"/>
    </xf>
    <xf numFmtId="43" fontId="9" fillId="4" borderId="2" xfId="1" applyFont="1" applyFill="1" applyBorder="1" applyAlignment="1" applyProtection="1">
      <alignment vertical="center"/>
    </xf>
    <xf numFmtId="43" fontId="9" fillId="0" borderId="33" xfId="1" applyFont="1" applyFill="1" applyBorder="1" applyAlignment="1" applyProtection="1">
      <alignment vertical="center"/>
    </xf>
    <xf numFmtId="43" fontId="9" fillId="0" borderId="2" xfId="1" applyFont="1" applyFill="1" applyBorder="1" applyAlignment="1" applyProtection="1">
      <alignment vertical="center"/>
    </xf>
    <xf numFmtId="0" fontId="2" fillId="7" borderId="36" xfId="0" applyFont="1" applyFill="1" applyBorder="1" applyAlignment="1" applyProtection="1">
      <alignment horizontal="center" vertical="center" wrapText="1"/>
      <protection locked="0"/>
    </xf>
    <xf numFmtId="0" fontId="2" fillId="7" borderId="35" xfId="0" applyFont="1" applyFill="1" applyBorder="1" applyAlignment="1" applyProtection="1">
      <alignment horizontal="center" vertical="center" wrapText="1"/>
      <protection locked="0"/>
    </xf>
    <xf numFmtId="0" fontId="3" fillId="7" borderId="18" xfId="0" applyFont="1" applyFill="1" applyBorder="1" applyAlignment="1" applyProtection="1">
      <alignment horizontal="left" vertical="center"/>
      <protection locked="0"/>
    </xf>
    <xf numFmtId="0" fontId="3" fillId="7" borderId="34" xfId="0" applyFont="1" applyFill="1" applyBorder="1" applyAlignment="1" applyProtection="1">
      <alignment horizontal="left" vertical="center"/>
      <protection locked="0"/>
    </xf>
    <xf numFmtId="0" fontId="3" fillId="7" borderId="37" xfId="0" applyFont="1" applyFill="1" applyBorder="1" applyAlignment="1" applyProtection="1">
      <alignment horizontal="left" vertical="center"/>
      <protection locked="0"/>
    </xf>
    <xf numFmtId="0" fontId="3" fillId="3" borderId="9" xfId="0" applyFont="1" applyFill="1" applyBorder="1" applyAlignment="1">
      <alignment horizontal="left" vertical="center"/>
    </xf>
    <xf numFmtId="0" fontId="3" fillId="3" borderId="10" xfId="0" applyFont="1" applyFill="1" applyBorder="1" applyAlignment="1">
      <alignment horizontal="left" vertical="center"/>
    </xf>
    <xf numFmtId="0" fontId="23" fillId="3" borderId="11"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1" fillId="2" borderId="44" xfId="0" applyFont="1" applyFill="1" applyBorder="1" applyAlignment="1" applyProtection="1">
      <alignment horizontal="center" vertical="center" wrapText="1"/>
      <protection locked="0"/>
    </xf>
    <xf numFmtId="0" fontId="11" fillId="2" borderId="43" xfId="0" applyFont="1" applyFill="1" applyBorder="1" applyAlignment="1" applyProtection="1">
      <alignment horizontal="center" vertical="center" wrapText="1"/>
      <protection locked="0"/>
    </xf>
    <xf numFmtId="0" fontId="18" fillId="2" borderId="46" xfId="0" applyFont="1" applyFill="1" applyBorder="1" applyAlignment="1" applyProtection="1">
      <alignment horizontal="center" vertical="center" wrapText="1"/>
      <protection locked="0"/>
    </xf>
    <xf numFmtId="0" fontId="18" fillId="2" borderId="41" xfId="0" applyFont="1" applyFill="1" applyBorder="1" applyAlignment="1" applyProtection="1">
      <alignment horizontal="center" vertical="center" wrapText="1"/>
      <protection locked="0"/>
    </xf>
    <xf numFmtId="0" fontId="18" fillId="2" borderId="46" xfId="0" applyFont="1" applyFill="1" applyBorder="1" applyAlignment="1" applyProtection="1">
      <alignment horizontal="center" vertical="center"/>
      <protection locked="0"/>
    </xf>
    <xf numFmtId="0" fontId="18" fillId="2" borderId="47" xfId="0" applyFont="1" applyFill="1" applyBorder="1" applyAlignment="1" applyProtection="1">
      <alignment horizontal="center" vertical="center"/>
      <protection locked="0"/>
    </xf>
    <xf numFmtId="0" fontId="18" fillId="2" borderId="41" xfId="0" applyFont="1" applyFill="1" applyBorder="1" applyAlignment="1" applyProtection="1">
      <alignment horizontal="center" vertical="center"/>
      <protection locked="0"/>
    </xf>
    <xf numFmtId="0" fontId="18" fillId="2" borderId="16" xfId="0" applyFont="1" applyFill="1" applyBorder="1" applyAlignment="1" applyProtection="1">
      <alignment horizontal="center" vertical="center"/>
      <protection locked="0"/>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49" fontId="25" fillId="2" borderId="24" xfId="0" applyNumberFormat="1" applyFont="1" applyFill="1" applyBorder="1" applyAlignment="1" applyProtection="1">
      <alignment horizontal="center" vertical="center" wrapText="1" readingOrder="1"/>
      <protection locked="0"/>
    </xf>
    <xf numFmtId="49" fontId="25" fillId="2" borderId="1" xfId="0" applyNumberFormat="1" applyFont="1" applyFill="1" applyBorder="1" applyAlignment="1" applyProtection="1">
      <alignment horizontal="center" vertical="center" wrapText="1" readingOrder="1"/>
      <protection locked="0"/>
    </xf>
    <xf numFmtId="49" fontId="25" fillId="2" borderId="23" xfId="0" applyNumberFormat="1" applyFont="1" applyFill="1" applyBorder="1" applyAlignment="1" applyProtection="1">
      <alignment horizontal="center" vertical="center" wrapText="1" readingOrder="1"/>
      <protection locked="0"/>
    </xf>
    <xf numFmtId="0" fontId="22" fillId="4" borderId="22" xfId="0" applyFont="1" applyFill="1" applyBorder="1" applyAlignment="1" applyProtection="1">
      <alignment horizontal="left" vertical="center" wrapText="1"/>
      <protection locked="0"/>
    </xf>
    <xf numFmtId="0" fontId="22" fillId="4" borderId="0" xfId="0" applyFont="1" applyFill="1" applyAlignment="1" applyProtection="1">
      <alignment horizontal="left" vertical="center" wrapText="1"/>
      <protection locked="0"/>
    </xf>
    <xf numFmtId="165" fontId="21" fillId="4" borderId="0" xfId="0" applyNumberFormat="1" applyFont="1" applyFill="1" applyAlignment="1" applyProtection="1">
      <alignment horizontal="center" vertical="center"/>
      <protection locked="0"/>
    </xf>
    <xf numFmtId="165" fontId="21" fillId="4" borderId="12" xfId="0" applyNumberFormat="1" applyFont="1" applyFill="1" applyBorder="1" applyAlignment="1" applyProtection="1">
      <alignment horizontal="center" vertical="center"/>
      <protection locked="0"/>
    </xf>
    <xf numFmtId="0" fontId="22" fillId="4" borderId="24" xfId="0" applyFont="1" applyFill="1" applyBorder="1" applyAlignment="1" applyProtection="1">
      <alignment horizontal="center" vertical="center"/>
      <protection locked="0"/>
    </xf>
    <xf numFmtId="0" fontId="22" fillId="4" borderId="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protection locked="0"/>
    </xf>
    <xf numFmtId="0" fontId="21" fillId="4" borderId="2" xfId="0" applyFont="1" applyFill="1" applyBorder="1" applyAlignment="1" applyProtection="1">
      <alignment horizontal="center" vertical="center"/>
      <protection locked="0"/>
    </xf>
    <xf numFmtId="0" fontId="21" fillId="4" borderId="23" xfId="0" applyFont="1" applyFill="1" applyBorder="1" applyAlignment="1" applyProtection="1">
      <alignment horizontal="center" vertical="center"/>
      <protection locked="0"/>
    </xf>
    <xf numFmtId="0" fontId="21" fillId="4" borderId="1" xfId="0" applyFont="1" applyFill="1" applyBorder="1" applyAlignment="1" applyProtection="1">
      <alignment horizontal="left" vertical="center" wrapText="1"/>
      <protection locked="0"/>
    </xf>
    <xf numFmtId="0" fontId="21" fillId="4" borderId="2" xfId="0" applyFont="1" applyFill="1" applyBorder="1" applyAlignment="1" applyProtection="1">
      <alignment horizontal="left" vertical="center" wrapText="1"/>
      <protection locked="0"/>
    </xf>
    <xf numFmtId="0" fontId="21" fillId="4" borderId="23" xfId="0" applyFont="1" applyFill="1" applyBorder="1" applyAlignment="1" applyProtection="1">
      <alignment horizontal="left" vertical="center" wrapText="1"/>
      <protection locked="0"/>
    </xf>
    <xf numFmtId="0" fontId="22" fillId="4" borderId="10" xfId="0" applyFont="1" applyFill="1" applyBorder="1" applyAlignment="1" applyProtection="1">
      <alignment horizontal="center" vertical="center" wrapText="1"/>
      <protection locked="0"/>
    </xf>
    <xf numFmtId="0" fontId="22" fillId="4" borderId="11" xfId="0" applyFont="1" applyFill="1" applyBorder="1" applyAlignment="1" applyProtection="1">
      <alignment horizontal="center" vertical="center" wrapText="1"/>
      <protection locked="0"/>
    </xf>
    <xf numFmtId="0" fontId="21" fillId="4" borderId="1" xfId="0" applyFont="1" applyFill="1" applyBorder="1" applyAlignment="1" applyProtection="1">
      <alignment horizontal="left" vertical="center"/>
      <protection locked="0"/>
    </xf>
    <xf numFmtId="0" fontId="21" fillId="4" borderId="2" xfId="0" applyFont="1" applyFill="1" applyBorder="1" applyAlignment="1" applyProtection="1">
      <alignment horizontal="left" vertical="center"/>
      <protection locked="0"/>
    </xf>
    <xf numFmtId="0" fontId="32" fillId="4" borderId="5" xfId="0" applyFont="1" applyFill="1" applyBorder="1" applyAlignment="1">
      <alignment horizontal="center" vertical="center"/>
    </xf>
    <xf numFmtId="0" fontId="32" fillId="4" borderId="6" xfId="0" applyFont="1" applyFill="1" applyBorder="1" applyAlignment="1">
      <alignment horizontal="center" vertical="center"/>
    </xf>
    <xf numFmtId="0" fontId="32" fillId="4" borderId="7" xfId="0" applyFont="1" applyFill="1" applyBorder="1" applyAlignment="1">
      <alignment horizontal="center" vertical="center"/>
    </xf>
    <xf numFmtId="4" fontId="8" fillId="6" borderId="45" xfId="0" applyNumberFormat="1" applyFont="1" applyFill="1" applyBorder="1" applyAlignment="1">
      <alignment horizontal="left"/>
    </xf>
    <xf numFmtId="4" fontId="8" fillId="6" borderId="20" xfId="0" applyNumberFormat="1" applyFont="1" applyFill="1" applyBorder="1" applyAlignment="1">
      <alignment horizontal="left"/>
    </xf>
    <xf numFmtId="166" fontId="8" fillId="8" borderId="20" xfId="0" applyNumberFormat="1" applyFont="1" applyFill="1" applyBorder="1" applyAlignment="1">
      <alignment horizontal="right"/>
    </xf>
    <xf numFmtId="166" fontId="8" fillId="8" borderId="15" xfId="0" applyNumberFormat="1" applyFont="1" applyFill="1" applyBorder="1" applyAlignment="1">
      <alignment horizontal="right"/>
    </xf>
    <xf numFmtId="0" fontId="2" fillId="5" borderId="22" xfId="0" applyFont="1" applyFill="1" applyBorder="1" applyAlignment="1" applyProtection="1">
      <alignment horizontal="left" vertical="center"/>
      <protection locked="0"/>
    </xf>
    <xf numFmtId="0" fontId="2" fillId="5" borderId="0" xfId="0" applyFont="1" applyFill="1" applyAlignment="1" applyProtection="1">
      <alignment horizontal="left" vertical="center"/>
      <protection locked="0"/>
    </xf>
    <xf numFmtId="0" fontId="2" fillId="5" borderId="12" xfId="0" applyFont="1" applyFill="1" applyBorder="1" applyAlignment="1" applyProtection="1">
      <alignment horizontal="left" vertical="center"/>
      <protection locked="0"/>
    </xf>
    <xf numFmtId="0" fontId="31" fillId="2" borderId="22" xfId="0" applyFont="1" applyFill="1" applyBorder="1" applyAlignment="1">
      <alignment horizontal="center" wrapText="1"/>
    </xf>
    <xf numFmtId="0" fontId="31" fillId="2" borderId="0" xfId="0" applyFont="1" applyFill="1" applyAlignment="1">
      <alignment horizontal="center" wrapText="1"/>
    </xf>
    <xf numFmtId="0" fontId="31" fillId="2" borderId="12" xfId="0" applyFont="1" applyFill="1" applyBorder="1" applyAlignment="1">
      <alignment horizontal="center" wrapText="1"/>
    </xf>
    <xf numFmtId="4" fontId="18" fillId="2" borderId="10" xfId="0" applyNumberFormat="1" applyFont="1" applyFill="1" applyBorder="1" applyAlignment="1" applyProtection="1">
      <alignment horizontal="right"/>
      <protection locked="0"/>
    </xf>
    <xf numFmtId="4" fontId="18" fillId="2" borderId="42" xfId="0" applyNumberFormat="1" applyFont="1" applyFill="1" applyBorder="1" applyAlignment="1" applyProtection="1">
      <alignment horizontal="right"/>
      <protection locked="0"/>
    </xf>
    <xf numFmtId="4" fontId="8" fillId="2" borderId="10" xfId="0" applyNumberFormat="1" applyFont="1" applyFill="1" applyBorder="1" applyAlignment="1" applyProtection="1">
      <alignment horizontal="left"/>
      <protection locked="0"/>
    </xf>
    <xf numFmtId="4" fontId="33" fillId="2" borderId="1" xfId="0" applyNumberFormat="1" applyFont="1" applyFill="1" applyBorder="1" applyAlignment="1">
      <alignment horizontal="right"/>
    </xf>
    <xf numFmtId="4" fontId="33" fillId="2" borderId="23" xfId="0" applyNumberFormat="1" applyFont="1" applyFill="1" applyBorder="1" applyAlignment="1">
      <alignment horizontal="right"/>
    </xf>
    <xf numFmtId="0" fontId="3" fillId="3" borderId="36" xfId="0" applyFont="1" applyFill="1" applyBorder="1" applyAlignment="1">
      <alignment horizontal="center" vertical="center"/>
    </xf>
    <xf numFmtId="0" fontId="3" fillId="3" borderId="34" xfId="0" applyFont="1" applyFill="1" applyBorder="1" applyAlignment="1">
      <alignment horizontal="center" vertical="center"/>
    </xf>
    <xf numFmtId="0" fontId="23" fillId="3" borderId="37" xfId="0" applyFont="1" applyFill="1" applyBorder="1" applyAlignment="1">
      <alignment horizontal="center" vertical="center"/>
    </xf>
    <xf numFmtId="4" fontId="8" fillId="2" borderId="10" xfId="0" applyNumberFormat="1" applyFont="1" applyFill="1" applyBorder="1" applyAlignment="1">
      <alignment horizontal="left"/>
    </xf>
    <xf numFmtId="4" fontId="34" fillId="2" borderId="1" xfId="0" applyNumberFormat="1" applyFont="1" applyFill="1" applyBorder="1" applyAlignment="1" applyProtection="1">
      <alignment horizontal="right"/>
      <protection locked="0"/>
    </xf>
    <xf numFmtId="4" fontId="34" fillId="2" borderId="23" xfId="0" applyNumberFormat="1" applyFont="1" applyFill="1" applyBorder="1" applyAlignment="1" applyProtection="1">
      <alignment horizontal="right"/>
      <protection locked="0"/>
    </xf>
    <xf numFmtId="0" fontId="2" fillId="7" borderId="26" xfId="0" applyFont="1" applyFill="1" applyBorder="1" applyAlignment="1">
      <alignment horizontal="center" vertical="center" wrapText="1"/>
    </xf>
    <xf numFmtId="0" fontId="2" fillId="7" borderId="8" xfId="0" applyFont="1" applyFill="1" applyBorder="1" applyAlignment="1">
      <alignment horizontal="center" vertical="center" wrapText="1"/>
    </xf>
    <xf numFmtId="43" fontId="17" fillId="0" borderId="33" xfId="1" applyFont="1" applyFill="1" applyBorder="1" applyAlignment="1" applyProtection="1">
      <alignment horizontal="right" vertical="center"/>
      <protection locked="0"/>
    </xf>
    <xf numFmtId="43" fontId="17" fillId="0" borderId="1" xfId="1" applyFont="1" applyFill="1" applyBorder="1" applyAlignment="1" applyProtection="1">
      <alignment horizontal="right" vertical="center"/>
      <protection locked="0"/>
    </xf>
    <xf numFmtId="43" fontId="17" fillId="0" borderId="2" xfId="1" applyFont="1" applyFill="1" applyBorder="1" applyAlignment="1" applyProtection="1">
      <alignment horizontal="right" vertical="center"/>
      <protection locked="0"/>
    </xf>
    <xf numFmtId="0" fontId="9" fillId="4" borderId="43" xfId="0" applyFont="1" applyFill="1" applyBorder="1" applyAlignment="1" applyProtection="1">
      <alignment horizontal="left" vertical="center" wrapText="1"/>
      <protection locked="0"/>
    </xf>
    <xf numFmtId="0" fontId="9" fillId="4" borderId="16" xfId="0" applyFont="1" applyFill="1" applyBorder="1" applyAlignment="1" applyProtection="1">
      <alignment horizontal="left" vertical="center" wrapText="1"/>
      <protection locked="0"/>
    </xf>
    <xf numFmtId="0" fontId="9" fillId="4" borderId="38" xfId="0" applyFont="1" applyFill="1" applyBorder="1" applyAlignment="1" applyProtection="1">
      <alignment horizontal="left" vertical="center" wrapText="1"/>
      <protection locked="0"/>
    </xf>
    <xf numFmtId="2" fontId="17" fillId="0" borderId="43" xfId="0" applyNumberFormat="1" applyFont="1" applyBorder="1" applyAlignment="1" applyProtection="1">
      <alignment horizontal="right" vertical="center"/>
      <protection locked="0"/>
    </xf>
    <xf numFmtId="2" fontId="17" fillId="0" borderId="16" xfId="0" applyNumberFormat="1" applyFont="1" applyBorder="1" applyAlignment="1" applyProtection="1">
      <alignment horizontal="right" vertical="center"/>
      <protection locked="0"/>
    </xf>
    <xf numFmtId="2" fontId="17" fillId="0" borderId="38" xfId="0" applyNumberFormat="1" applyFont="1" applyBorder="1" applyAlignment="1" applyProtection="1">
      <alignment horizontal="right" vertical="center"/>
      <protection locked="0"/>
    </xf>
    <xf numFmtId="0" fontId="9" fillId="0" borderId="43" xfId="0" applyFont="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locked="0"/>
    </xf>
    <xf numFmtId="0" fontId="9" fillId="0" borderId="38" xfId="0" applyFont="1" applyBorder="1" applyAlignment="1" applyProtection="1">
      <alignment horizontal="left" vertical="center" wrapText="1"/>
      <protection locked="0"/>
    </xf>
    <xf numFmtId="4" fontId="11" fillId="4" borderId="33" xfId="0" applyNumberFormat="1" applyFont="1" applyFill="1" applyBorder="1" applyAlignment="1">
      <alignment horizontal="right" vertical="center"/>
    </xf>
    <xf numFmtId="4" fontId="11" fillId="4" borderId="23" xfId="0" applyNumberFormat="1" applyFont="1" applyFill="1" applyBorder="1" applyAlignment="1">
      <alignment horizontal="right" vertical="center"/>
    </xf>
    <xf numFmtId="0" fontId="8" fillId="2" borderId="10" xfId="0" applyFont="1" applyFill="1" applyBorder="1"/>
    <xf numFmtId="4" fontId="11" fillId="2" borderId="10" xfId="0" applyNumberFormat="1" applyFont="1" applyFill="1" applyBorder="1" applyAlignment="1">
      <alignment horizontal="right"/>
    </xf>
    <xf numFmtId="4" fontId="11" fillId="2" borderId="42" xfId="0" applyNumberFormat="1" applyFont="1" applyFill="1" applyBorder="1" applyAlignment="1">
      <alignment horizontal="right"/>
    </xf>
    <xf numFmtId="0" fontId="2" fillId="4" borderId="26" xfId="0" applyFont="1" applyFill="1" applyBorder="1" applyAlignment="1" applyProtection="1">
      <alignment horizontal="center" vertical="center" wrapText="1"/>
      <protection locked="0"/>
    </xf>
    <xf numFmtId="0" fontId="2" fillId="4" borderId="8" xfId="0" applyFont="1" applyFill="1" applyBorder="1" applyAlignment="1" applyProtection="1">
      <alignment horizontal="center" vertical="center" wrapText="1"/>
      <protection locked="0"/>
    </xf>
    <xf numFmtId="0" fontId="2" fillId="4" borderId="27" xfId="0" applyFont="1" applyFill="1" applyBorder="1" applyAlignment="1" applyProtection="1">
      <alignment horizontal="center" vertical="center" wrapText="1"/>
      <protection locked="0"/>
    </xf>
    <xf numFmtId="0" fontId="2" fillId="4" borderId="22" xfId="0" applyFont="1" applyFill="1" applyBorder="1" applyAlignment="1" applyProtection="1">
      <alignment horizontal="center" vertical="center" wrapText="1"/>
      <protection locked="0"/>
    </xf>
    <xf numFmtId="0" fontId="2" fillId="4" borderId="0" xfId="0" applyFont="1" applyFill="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center" vertical="center" wrapText="1"/>
      <protection locked="0"/>
    </xf>
    <xf numFmtId="166" fontId="21" fillId="4" borderId="0" xfId="0" applyNumberFormat="1" applyFont="1" applyFill="1" applyAlignment="1">
      <alignment horizontal="center" vertical="center"/>
    </xf>
    <xf numFmtId="165" fontId="21" fillId="4" borderId="0" xfId="0" applyNumberFormat="1" applyFont="1" applyFill="1" applyAlignment="1">
      <alignment horizontal="center" vertical="center"/>
    </xf>
    <xf numFmtId="0" fontId="11" fillId="4" borderId="0" xfId="0" applyFont="1" applyFill="1" applyAlignment="1">
      <alignment horizontal="center" vertical="center"/>
    </xf>
    <xf numFmtId="0" fontId="35" fillId="7" borderId="20" xfId="0" applyFont="1" applyFill="1" applyBorder="1" applyAlignment="1">
      <alignment horizontal="center" vertical="center" wrapText="1"/>
    </xf>
    <xf numFmtId="0" fontId="35" fillId="7" borderId="15" xfId="0" applyFont="1" applyFill="1" applyBorder="1" applyAlignment="1">
      <alignment horizontal="center" vertical="center" wrapText="1"/>
    </xf>
    <xf numFmtId="0" fontId="22" fillId="3" borderId="45"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9" fillId="4" borderId="33" xfId="0" applyFont="1" applyFill="1" applyBorder="1" applyAlignment="1" applyProtection="1">
      <alignment horizontal="left" vertical="center" wrapText="1"/>
      <protection locked="0"/>
    </xf>
    <xf numFmtId="43" fontId="9" fillId="4" borderId="33" xfId="1" applyFont="1" applyFill="1" applyBorder="1" applyAlignment="1" applyProtection="1">
      <alignment horizontal="right" vertical="center" wrapText="1"/>
      <protection locked="0"/>
    </xf>
    <xf numFmtId="43" fontId="9" fillId="4" borderId="1" xfId="1" applyFont="1" applyFill="1" applyBorder="1" applyAlignment="1" applyProtection="1">
      <alignment horizontal="right" vertical="center" wrapText="1"/>
      <protection locked="0"/>
    </xf>
    <xf numFmtId="0" fontId="21" fillId="4" borderId="1" xfId="0" applyFont="1" applyFill="1" applyBorder="1" applyAlignment="1" applyProtection="1">
      <alignment horizontal="right" vertical="center" wrapText="1"/>
      <protection locked="0"/>
    </xf>
    <xf numFmtId="0" fontId="9" fillId="2" borderId="33"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4" fontId="9" fillId="2" borderId="33"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9" fillId="2" borderId="1" xfId="0" applyFont="1" applyFill="1" applyBorder="1" applyAlignment="1">
      <alignment horizontal="right" vertical="center" wrapText="1"/>
    </xf>
    <xf numFmtId="4" fontId="11" fillId="4" borderId="43" xfId="0" applyNumberFormat="1" applyFont="1" applyFill="1" applyBorder="1" applyAlignment="1">
      <alignment horizontal="right" vertical="center"/>
    </xf>
    <xf numFmtId="4" fontId="11" fillId="4" borderId="47" xfId="0" applyNumberFormat="1" applyFont="1" applyFill="1" applyBorder="1" applyAlignment="1">
      <alignment horizontal="right" vertical="center"/>
    </xf>
    <xf numFmtId="43" fontId="9" fillId="4" borderId="33" xfId="1" applyFont="1" applyFill="1" applyBorder="1" applyAlignment="1" applyProtection="1">
      <alignment horizontal="right" vertical="center"/>
    </xf>
    <xf numFmtId="43" fontId="9" fillId="4" borderId="1" xfId="1" applyFont="1" applyFill="1" applyBorder="1" applyAlignment="1" applyProtection="1">
      <alignment horizontal="right" vertical="center"/>
    </xf>
    <xf numFmtId="43" fontId="9" fillId="4" borderId="2" xfId="1" applyFont="1" applyFill="1" applyBorder="1" applyAlignment="1" applyProtection="1">
      <alignment horizontal="right" vertical="center"/>
    </xf>
    <xf numFmtId="49" fontId="9" fillId="2" borderId="33" xfId="0" applyNumberFormat="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49" fontId="9" fillId="2" borderId="2" xfId="0" applyNumberFormat="1" applyFont="1" applyFill="1" applyBorder="1" applyAlignment="1">
      <alignment horizontal="left" vertical="center" wrapText="1"/>
    </xf>
    <xf numFmtId="4" fontId="9" fillId="4" borderId="32" xfId="0" applyNumberFormat="1" applyFont="1" applyFill="1" applyBorder="1" applyAlignment="1">
      <alignment horizontal="right" vertical="center"/>
    </xf>
    <xf numFmtId="4" fontId="9" fillId="4" borderId="42" xfId="0" applyNumberFormat="1" applyFont="1" applyFill="1" applyBorder="1" applyAlignment="1">
      <alignment horizontal="right" vertical="center"/>
    </xf>
    <xf numFmtId="43" fontId="9" fillId="4" borderId="29" xfId="1" applyFont="1" applyFill="1" applyBorder="1" applyAlignment="1" applyProtection="1">
      <alignment horizontal="right" vertical="center"/>
    </xf>
    <xf numFmtId="43" fontId="9" fillId="4" borderId="13" xfId="1" applyFont="1" applyFill="1" applyBorder="1" applyAlignment="1" applyProtection="1">
      <alignment horizontal="right" vertical="center"/>
    </xf>
    <xf numFmtId="43" fontId="9" fillId="4" borderId="25" xfId="1" applyFont="1" applyFill="1" applyBorder="1" applyAlignment="1" applyProtection="1">
      <alignment horizontal="right" vertical="center"/>
    </xf>
    <xf numFmtId="0" fontId="9" fillId="2" borderId="33" xfId="0" applyFont="1" applyFill="1" applyBorder="1" applyAlignment="1">
      <alignment horizontal="left"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4" fontId="17" fillId="2" borderId="33" xfId="0" applyNumberFormat="1" applyFont="1" applyFill="1" applyBorder="1" applyAlignment="1">
      <alignment horizontal="right" vertical="center"/>
    </xf>
    <xf numFmtId="4" fontId="17" fillId="2" borderId="1" xfId="0" applyNumberFormat="1" applyFont="1" applyFill="1" applyBorder="1" applyAlignment="1">
      <alignment horizontal="right" vertical="center"/>
    </xf>
    <xf numFmtId="0" fontId="9" fillId="2" borderId="1" xfId="0" applyFont="1" applyFill="1" applyBorder="1" applyAlignment="1">
      <alignment horizontal="right" vertical="center"/>
    </xf>
    <xf numFmtId="0" fontId="9" fillId="4" borderId="32" xfId="0" applyFont="1" applyFill="1" applyBorder="1" applyAlignment="1">
      <alignment horizontal="left" vertical="center"/>
    </xf>
    <xf numFmtId="0" fontId="21" fillId="4" borderId="0" xfId="0" applyFont="1" applyFill="1" applyAlignment="1">
      <alignment horizontal="left" vertical="center"/>
    </xf>
    <xf numFmtId="0" fontId="21" fillId="4" borderId="17" xfId="0" applyFont="1" applyFill="1" applyBorder="1" applyAlignment="1">
      <alignment horizontal="left" vertical="center"/>
    </xf>
    <xf numFmtId="4" fontId="9" fillId="4" borderId="33" xfId="0" applyNumberFormat="1" applyFont="1" applyFill="1" applyBorder="1" applyAlignment="1" applyProtection="1">
      <alignment horizontal="right" vertical="center"/>
      <protection locked="0"/>
    </xf>
    <xf numFmtId="4" fontId="9" fillId="4" borderId="23" xfId="0" applyNumberFormat="1" applyFont="1" applyFill="1" applyBorder="1" applyAlignment="1" applyProtection="1">
      <alignment horizontal="right" vertical="center"/>
      <protection locked="0"/>
    </xf>
    <xf numFmtId="43" fontId="9" fillId="2" borderId="33" xfId="1" applyFont="1" applyFill="1" applyBorder="1" applyAlignment="1" applyProtection="1">
      <alignment horizontal="right" vertical="center"/>
    </xf>
    <xf numFmtId="43" fontId="9" fillId="2" borderId="1" xfId="1" applyFont="1" applyFill="1" applyBorder="1" applyAlignment="1" applyProtection="1">
      <alignment horizontal="right" vertical="center"/>
    </xf>
    <xf numFmtId="43" fontId="9" fillId="2" borderId="2" xfId="1" applyFont="1" applyFill="1" applyBorder="1" applyAlignment="1" applyProtection="1">
      <alignment horizontal="right" vertical="center"/>
    </xf>
    <xf numFmtId="0" fontId="11" fillId="3" borderId="45" xfId="0" applyFont="1" applyFill="1" applyBorder="1" applyAlignment="1" applyProtection="1">
      <alignment horizontal="center" vertical="center" wrapText="1"/>
      <protection locked="0"/>
    </xf>
    <xf numFmtId="0" fontId="2" fillId="3" borderId="20" xfId="0" applyFont="1" applyFill="1" applyBorder="1" applyAlignment="1" applyProtection="1">
      <alignment horizontal="center" vertical="center" wrapText="1"/>
      <protection locked="0"/>
    </xf>
    <xf numFmtId="0" fontId="2" fillId="3" borderId="15" xfId="0" applyFont="1" applyFill="1" applyBorder="1" applyAlignment="1" applyProtection="1">
      <alignment horizontal="center" vertical="center" wrapText="1"/>
      <protection locked="0"/>
    </xf>
    <xf numFmtId="0" fontId="38" fillId="4" borderId="0" xfId="0" applyFont="1" applyFill="1" applyAlignment="1" applyProtection="1">
      <alignment horizontal="left" vertical="center" wrapText="1"/>
      <protection locked="0"/>
    </xf>
    <xf numFmtId="43" fontId="9" fillId="4" borderId="32" xfId="1" applyFont="1" applyFill="1" applyBorder="1" applyAlignment="1" applyProtection="1">
      <alignment horizontal="right" vertical="center"/>
    </xf>
    <xf numFmtId="43" fontId="9" fillId="4" borderId="0" xfId="1" applyFont="1" applyFill="1" applyBorder="1" applyAlignment="1" applyProtection="1">
      <alignment horizontal="right" vertical="center"/>
    </xf>
    <xf numFmtId="43" fontId="9" fillId="4" borderId="17" xfId="1" applyFont="1" applyFill="1" applyBorder="1" applyAlignment="1" applyProtection="1">
      <alignment horizontal="right" vertical="center"/>
    </xf>
    <xf numFmtId="49" fontId="9" fillId="0" borderId="33"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49" fontId="9" fillId="0" borderId="2" xfId="0" applyNumberFormat="1" applyFont="1" applyBorder="1" applyAlignment="1">
      <alignment horizontal="left" vertical="center" wrapText="1"/>
    </xf>
    <xf numFmtId="0" fontId="3" fillId="3" borderId="18" xfId="0" applyFont="1" applyFill="1" applyBorder="1" applyAlignment="1">
      <alignment horizontal="center" vertical="center"/>
    </xf>
    <xf numFmtId="0" fontId="3" fillId="3" borderId="35" xfId="0" applyFont="1" applyFill="1" applyBorder="1" applyAlignment="1">
      <alignment horizontal="center" vertical="center"/>
    </xf>
    <xf numFmtId="0" fontId="37" fillId="6" borderId="45" xfId="0" applyFont="1" applyFill="1" applyBorder="1" applyAlignment="1">
      <alignment horizontal="left"/>
    </xf>
    <xf numFmtId="0" fontId="37" fillId="6" borderId="20" xfId="0" applyFont="1" applyFill="1" applyBorder="1" applyAlignment="1">
      <alignment horizontal="left"/>
    </xf>
    <xf numFmtId="166" fontId="8" fillId="6" borderId="20" xfId="0" applyNumberFormat="1" applyFont="1" applyFill="1" applyBorder="1" applyAlignment="1">
      <alignment horizontal="right"/>
    </xf>
    <xf numFmtId="166" fontId="8" fillId="6" borderId="15" xfId="0" applyNumberFormat="1" applyFont="1" applyFill="1" applyBorder="1" applyAlignment="1">
      <alignment horizontal="right"/>
    </xf>
    <xf numFmtId="0" fontId="17" fillId="4" borderId="39" xfId="0" applyFont="1" applyFill="1" applyBorder="1" applyAlignment="1" applyProtection="1">
      <alignment horizontal="left" vertical="top" wrapText="1"/>
      <protection locked="0"/>
    </xf>
    <xf numFmtId="0" fontId="17" fillId="4" borderId="13" xfId="0" applyFont="1" applyFill="1" applyBorder="1" applyAlignment="1" applyProtection="1">
      <alignment horizontal="left" vertical="top" wrapText="1"/>
      <protection locked="0"/>
    </xf>
    <xf numFmtId="0" fontId="17" fillId="4" borderId="41" xfId="0" applyFont="1" applyFill="1" applyBorder="1" applyAlignment="1" applyProtection="1">
      <alignment horizontal="left" vertical="top" wrapText="1"/>
      <protection locked="0"/>
    </xf>
    <xf numFmtId="0" fontId="17" fillId="4" borderId="22" xfId="0" applyFont="1" applyFill="1" applyBorder="1" applyAlignment="1" applyProtection="1">
      <alignment horizontal="left" vertical="top" wrapText="1"/>
      <protection locked="0"/>
    </xf>
    <xf numFmtId="0" fontId="17" fillId="4" borderId="0" xfId="0" applyFont="1" applyFill="1" applyAlignment="1" applyProtection="1">
      <alignment horizontal="left" vertical="top" wrapText="1"/>
      <protection locked="0"/>
    </xf>
    <xf numFmtId="0" fontId="17" fillId="4" borderId="12" xfId="0" applyFont="1" applyFill="1" applyBorder="1" applyAlignment="1" applyProtection="1">
      <alignment horizontal="left" vertical="top" wrapText="1"/>
      <protection locked="0"/>
    </xf>
    <xf numFmtId="0" fontId="17" fillId="4" borderId="5" xfId="0" applyFont="1" applyFill="1" applyBorder="1" applyAlignment="1" applyProtection="1">
      <alignment horizontal="left" vertical="top" wrapText="1"/>
      <protection locked="0"/>
    </xf>
    <xf numFmtId="0" fontId="17" fillId="4" borderId="6" xfId="0" applyFont="1" applyFill="1" applyBorder="1" applyAlignment="1" applyProtection="1">
      <alignment horizontal="left" vertical="top" wrapText="1"/>
      <protection locked="0"/>
    </xf>
    <xf numFmtId="0" fontId="17" fillId="4" borderId="7" xfId="0" applyFont="1" applyFill="1" applyBorder="1" applyAlignment="1" applyProtection="1">
      <alignment horizontal="left" vertical="top" wrapText="1"/>
      <protection locked="0"/>
    </xf>
    <xf numFmtId="0" fontId="31" fillId="4" borderId="22" xfId="0" applyFont="1" applyFill="1" applyBorder="1" applyAlignment="1">
      <alignment horizontal="center" wrapText="1"/>
    </xf>
    <xf numFmtId="0" fontId="31" fillId="4" borderId="0" xfId="0" applyFont="1" applyFill="1" applyAlignment="1">
      <alignment horizontal="center" wrapText="1"/>
    </xf>
    <xf numFmtId="0" fontId="31" fillId="4" borderId="12" xfId="0" applyFont="1" applyFill="1" applyBorder="1" applyAlignment="1">
      <alignment horizontal="center" wrapText="1"/>
    </xf>
    <xf numFmtId="0" fontId="32" fillId="2" borderId="5" xfId="0" applyFont="1" applyFill="1" applyBorder="1" applyAlignment="1">
      <alignment horizontal="center" vertical="center"/>
    </xf>
    <xf numFmtId="0" fontId="32" fillId="2" borderId="6" xfId="0" applyFont="1" applyFill="1" applyBorder="1" applyAlignment="1">
      <alignment horizontal="center" vertical="center"/>
    </xf>
    <xf numFmtId="0" fontId="32" fillId="2" borderId="7" xfId="0" applyFont="1" applyFill="1" applyBorder="1" applyAlignment="1">
      <alignment horizontal="center" vertical="center"/>
    </xf>
    <xf numFmtId="0" fontId="9" fillId="2" borderId="33"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0" fontId="9" fillId="2" borderId="33"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4" fontId="9" fillId="2" borderId="33" xfId="0" applyNumberFormat="1" applyFont="1" applyFill="1" applyBorder="1" applyAlignment="1">
      <alignment horizontal="center" vertical="center"/>
    </xf>
    <xf numFmtId="4" fontId="9" fillId="2" borderId="23" xfId="0" applyNumberFormat="1" applyFont="1" applyFill="1" applyBorder="1" applyAlignment="1">
      <alignment horizontal="center" vertical="center"/>
    </xf>
    <xf numFmtId="0" fontId="11" fillId="3" borderId="33"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43" fontId="28" fillId="2" borderId="33" xfId="1" applyFont="1" applyFill="1" applyBorder="1" applyAlignment="1" applyProtection="1">
      <alignment vertical="center"/>
    </xf>
    <xf numFmtId="43" fontId="28" fillId="2" borderId="2" xfId="1" applyFont="1" applyFill="1" applyBorder="1" applyAlignment="1" applyProtection="1">
      <alignment vertical="center"/>
    </xf>
    <xf numFmtId="43" fontId="28" fillId="2" borderId="33" xfId="1" applyFont="1" applyFill="1" applyBorder="1" applyAlignment="1" applyProtection="1">
      <alignment horizontal="center" vertical="center"/>
      <protection locked="0"/>
    </xf>
    <xf numFmtId="43" fontId="28" fillId="2" borderId="2" xfId="1" applyFont="1" applyFill="1" applyBorder="1" applyAlignment="1" applyProtection="1">
      <alignment horizontal="center" vertical="center"/>
      <protection locked="0"/>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9" xfId="0" applyFont="1" applyFill="1" applyBorder="1" applyAlignment="1">
      <alignment horizontal="left" vertic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0" fontId="11" fillId="7" borderId="33"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11" fillId="7" borderId="2" xfId="0" applyFont="1" applyFill="1" applyBorder="1" applyAlignment="1">
      <alignment horizontal="left" vertical="center" wrapText="1"/>
    </xf>
    <xf numFmtId="4" fontId="11" fillId="2" borderId="9" xfId="0" applyNumberFormat="1" applyFont="1" applyFill="1" applyBorder="1" applyAlignment="1">
      <alignment horizontal="right" vertical="center"/>
    </xf>
    <xf numFmtId="4" fontId="11" fillId="2" borderId="42" xfId="0" applyNumberFormat="1" applyFont="1" applyFill="1" applyBorder="1" applyAlignment="1">
      <alignment horizontal="right" vertical="center"/>
    </xf>
    <xf numFmtId="0" fontId="11" fillId="3" borderId="43" xfId="0" applyFont="1" applyFill="1" applyBorder="1" applyAlignment="1">
      <alignment horizontal="left" vertical="center" wrapText="1"/>
    </xf>
    <xf numFmtId="0" fontId="11" fillId="3" borderId="16" xfId="0" applyFont="1" applyFill="1" applyBorder="1" applyAlignment="1">
      <alignment horizontal="left" vertical="center" wrapText="1"/>
    </xf>
    <xf numFmtId="0" fontId="11" fillId="3" borderId="47" xfId="0" applyFont="1" applyFill="1" applyBorder="1" applyAlignment="1">
      <alignment horizontal="left" vertical="center" wrapText="1"/>
    </xf>
    <xf numFmtId="0" fontId="2" fillId="7" borderId="36" xfId="0" applyFont="1" applyFill="1" applyBorder="1" applyAlignment="1">
      <alignment horizontal="left" vertical="center" wrapText="1"/>
    </xf>
    <xf numFmtId="0" fontId="2" fillId="7" borderId="34" xfId="0" applyFont="1" applyFill="1" applyBorder="1" applyAlignment="1">
      <alignment horizontal="left" vertical="center" wrapText="1"/>
    </xf>
    <xf numFmtId="0" fontId="11" fillId="7" borderId="34" xfId="0" applyFont="1" applyFill="1" applyBorder="1" applyAlignment="1">
      <alignment horizontal="left" vertical="center" wrapText="1"/>
    </xf>
    <xf numFmtId="0" fontId="11" fillId="7" borderId="37" xfId="0" applyFont="1" applyFill="1" applyBorder="1" applyAlignment="1">
      <alignment horizontal="left" vertical="center" wrapText="1"/>
    </xf>
    <xf numFmtId="0" fontId="3" fillId="7" borderId="36" xfId="0" applyFont="1" applyFill="1" applyBorder="1" applyAlignment="1">
      <alignment horizontal="center" vertical="center"/>
    </xf>
    <xf numFmtId="0" fontId="2" fillId="7" borderId="37" xfId="0" applyFont="1" applyFill="1" applyBorder="1" applyAlignment="1">
      <alignment horizontal="center" vertical="center"/>
    </xf>
    <xf numFmtId="4" fontId="2" fillId="7" borderId="36" xfId="0" applyNumberFormat="1" applyFont="1" applyFill="1" applyBorder="1" applyAlignment="1">
      <alignment horizontal="right" vertical="center"/>
    </xf>
    <xf numFmtId="4" fontId="2" fillId="7" borderId="35" xfId="0" applyNumberFormat="1" applyFont="1" applyFill="1" applyBorder="1" applyAlignment="1">
      <alignment horizontal="right" vertical="center"/>
    </xf>
    <xf numFmtId="0" fontId="2" fillId="3" borderId="9" xfId="0" applyFont="1" applyFill="1" applyBorder="1" applyAlignment="1">
      <alignment horizontal="left" vertical="center" wrapText="1"/>
    </xf>
    <xf numFmtId="0" fontId="23" fillId="3" borderId="10" xfId="0" applyFont="1" applyFill="1" applyBorder="1" applyAlignment="1">
      <alignment horizontal="left" vertical="center" wrapText="1"/>
    </xf>
    <xf numFmtId="0" fontId="23" fillId="3" borderId="11" xfId="0" applyFont="1" applyFill="1" applyBorder="1" applyAlignment="1">
      <alignment horizontal="left" vertical="center" wrapText="1"/>
    </xf>
    <xf numFmtId="0" fontId="40" fillId="3" borderId="9" xfId="4" applyFill="1" applyBorder="1" applyAlignment="1">
      <alignment horizontal="left" vertical="center" wrapText="1"/>
    </xf>
    <xf numFmtId="0" fontId="40" fillId="3" borderId="10" xfId="4" applyFill="1" applyBorder="1" applyAlignment="1">
      <alignment horizontal="left" vertical="center"/>
    </xf>
    <xf numFmtId="0" fontId="40" fillId="3" borderId="11" xfId="4" applyFill="1" applyBorder="1" applyAlignment="1">
      <alignment horizontal="left" vertical="center"/>
    </xf>
    <xf numFmtId="43" fontId="9" fillId="4" borderId="33" xfId="1" applyFont="1" applyFill="1" applyBorder="1" applyAlignment="1" applyProtection="1">
      <alignment horizontal="right" vertical="center" wrapText="1"/>
    </xf>
    <xf numFmtId="43" fontId="9" fillId="4" borderId="2" xfId="1" applyFont="1" applyFill="1" applyBorder="1" applyAlignment="1" applyProtection="1">
      <alignment horizontal="right" vertical="center" wrapText="1"/>
    </xf>
    <xf numFmtId="43" fontId="9" fillId="4" borderId="33" xfId="3" applyFont="1" applyFill="1" applyBorder="1" applyAlignment="1" applyProtection="1">
      <alignment horizontal="right" vertical="center" wrapText="1"/>
    </xf>
    <xf numFmtId="43" fontId="28" fillId="2" borderId="33" xfId="3" applyFont="1" applyFill="1" applyBorder="1" applyAlignment="1" applyProtection="1">
      <alignment vertical="center"/>
    </xf>
    <xf numFmtId="43" fontId="28" fillId="2" borderId="2" xfId="3" applyFont="1" applyFill="1" applyBorder="1" applyAlignment="1" applyProtection="1">
      <alignment vertical="center"/>
    </xf>
    <xf numFmtId="0" fontId="28" fillId="4" borderId="43" xfId="0" applyFont="1" applyFill="1" applyBorder="1" applyAlignment="1">
      <alignment horizontal="left" vertical="center"/>
    </xf>
    <xf numFmtId="0" fontId="38" fillId="4" borderId="16" xfId="0" applyFont="1" applyFill="1" applyBorder="1" applyAlignment="1">
      <alignment horizontal="left" vertical="center"/>
    </xf>
    <xf numFmtId="0" fontId="38" fillId="4" borderId="38" xfId="0" applyFont="1" applyFill="1" applyBorder="1" applyAlignment="1">
      <alignment horizontal="left" vertical="center"/>
    </xf>
    <xf numFmtId="43" fontId="9" fillId="4" borderId="43" xfId="1" applyFont="1" applyFill="1" applyBorder="1" applyAlignment="1" applyProtection="1">
      <alignment horizontal="right" vertical="center" wrapText="1"/>
    </xf>
    <xf numFmtId="43" fontId="9" fillId="4" borderId="38" xfId="1" applyFont="1" applyFill="1" applyBorder="1" applyAlignment="1" applyProtection="1">
      <alignment horizontal="righ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0" fontId="21" fillId="4" borderId="6" xfId="0" applyFont="1" applyFill="1" applyBorder="1" applyAlignment="1" applyProtection="1">
      <alignment horizontal="left" vertical="center"/>
      <protection locked="0"/>
    </xf>
    <xf numFmtId="0" fontId="22" fillId="4" borderId="55" xfId="0" applyFont="1" applyFill="1" applyBorder="1" applyAlignment="1">
      <alignment horizontal="left" vertical="center" wrapText="1"/>
    </xf>
    <xf numFmtId="0" fontId="21" fillId="4" borderId="6" xfId="0" applyFont="1" applyFill="1" applyBorder="1" applyAlignment="1">
      <alignment horizontal="left" vertical="center"/>
    </xf>
    <xf numFmtId="0" fontId="21" fillId="4" borderId="56" xfId="0" applyFont="1" applyFill="1" applyBorder="1" applyAlignment="1">
      <alignment horizontal="left" vertical="center"/>
    </xf>
    <xf numFmtId="0" fontId="21" fillId="4" borderId="7" xfId="0" applyFont="1" applyFill="1" applyBorder="1" applyAlignment="1">
      <alignment horizontal="left" vertical="center"/>
    </xf>
    <xf numFmtId="0" fontId="9" fillId="4" borderId="16" xfId="0" applyFont="1" applyFill="1" applyBorder="1" applyAlignment="1">
      <alignment horizontal="left" vertical="center" wrapText="1"/>
    </xf>
    <xf numFmtId="0" fontId="9" fillId="4" borderId="38" xfId="0" applyFont="1" applyFill="1" applyBorder="1" applyAlignment="1">
      <alignment horizontal="left" vertical="center" wrapText="1"/>
    </xf>
    <xf numFmtId="0" fontId="23" fillId="3" borderId="10" xfId="0" applyFont="1" applyFill="1" applyBorder="1" applyAlignment="1">
      <alignment horizontal="left" vertical="center"/>
    </xf>
    <xf numFmtId="0" fontId="3" fillId="3" borderId="9" xfId="0" applyFont="1" applyFill="1" applyBorder="1" applyAlignment="1">
      <alignment horizontal="center" vertical="center"/>
    </xf>
    <xf numFmtId="0" fontId="23" fillId="3" borderId="11" xfId="0" applyFont="1" applyFill="1" applyBorder="1" applyAlignment="1">
      <alignment horizontal="center" vertical="center"/>
    </xf>
    <xf numFmtId="0" fontId="4" fillId="2" borderId="7" xfId="0" applyFont="1" applyFill="1" applyBorder="1" applyAlignment="1">
      <alignment horizontal="center" vertic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0</xdr:colOff>
      <xdr:row>16</xdr:row>
      <xdr:rowOff>0</xdr:rowOff>
    </xdr:from>
    <xdr:to>
      <xdr:col>19</xdr:col>
      <xdr:colOff>205740</xdr:colOff>
      <xdr:row>16</xdr:row>
      <xdr:rowOff>0</xdr:rowOff>
    </xdr:to>
    <xdr:pic>
      <xdr:nvPicPr>
        <xdr:cNvPr id="2049" name="Object 1">
          <a:extLst>
            <a:ext uri="{FF2B5EF4-FFF2-40B4-BE49-F238E27FC236}">
              <a16:creationId xmlns:a16="http://schemas.microsoft.com/office/drawing/2014/main" id="{00000000-0008-0000-0000-00000108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883920" y="6537960"/>
          <a:ext cx="638556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0</xdr:colOff>
      <xdr:row>0</xdr:row>
      <xdr:rowOff>356980</xdr:rowOff>
    </xdr:from>
    <xdr:to>
      <xdr:col>18</xdr:col>
      <xdr:colOff>95250</xdr:colOff>
      <xdr:row>11</xdr:row>
      <xdr:rowOff>1005093</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6980"/>
          <a:ext cx="6791325" cy="47438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220980</xdr:colOff>
      <xdr:row>12</xdr:row>
      <xdr:rowOff>0</xdr:rowOff>
    </xdr:from>
    <xdr:to>
      <xdr:col>16</xdr:col>
      <xdr:colOff>205740</xdr:colOff>
      <xdr:row>12</xdr:row>
      <xdr:rowOff>0</xdr:rowOff>
    </xdr:to>
    <xdr:pic>
      <xdr:nvPicPr>
        <xdr:cNvPr id="1025" name="Object 1">
          <a:extLst>
            <a:ext uri="{FF2B5EF4-FFF2-40B4-BE49-F238E27FC236}">
              <a16:creationId xmlns:a16="http://schemas.microsoft.com/office/drawing/2014/main" id="{00000000-0008-0000-0300-00000104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327660" y="8260080"/>
          <a:ext cx="73914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astagsolutions.com/wp-content/uploads/2025/06/Ap-Coulter-Pictures.pn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fastagsolutions.com/wp-content/uploads/2026/06/AP-Torsion.png" TargetMode="External"/><Relationship Id="rId2" Type="http://schemas.openxmlformats.org/officeDocument/2006/relationships/hyperlink" Target="https://fastagsolutions.com/wp-content/uploads/2025/06/Crop-Defender-Pictures.png" TargetMode="External"/><Relationship Id="rId1" Type="http://schemas.openxmlformats.org/officeDocument/2006/relationships/hyperlink" Target="https://fastagsolutions.com/wp-content/uploads/2025/06/Fast-Sealers-2.pn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22"/>
  <sheetViews>
    <sheetView showGridLines="0" tabSelected="1" zoomScale="90" zoomScaleNormal="90" workbookViewId="0">
      <selection sqref="A1:T1"/>
    </sheetView>
  </sheetViews>
  <sheetFormatPr defaultColWidth="4.7109375" defaultRowHeight="12.75" x14ac:dyDescent="0.2"/>
  <cols>
    <col min="1" max="1" width="1.5703125" style="1" customWidth="1"/>
    <col min="2" max="12" width="5.7109375" style="7" customWidth="1"/>
    <col min="13" max="13" width="3.42578125" style="7" customWidth="1"/>
    <col min="14" max="15" width="5.7109375" style="7" customWidth="1"/>
    <col min="16" max="16" width="9.7109375" style="7" customWidth="1"/>
    <col min="17" max="18" width="5.7109375" style="7" customWidth="1"/>
    <col min="19" max="19" width="1.5703125" style="7" customWidth="1"/>
    <col min="20" max="20" width="0.28515625" style="7" customWidth="1"/>
    <col min="21" max="21" width="2.42578125" style="1" customWidth="1"/>
    <col min="22" max="22" width="9.28515625" style="1" customWidth="1"/>
    <col min="23" max="24" width="9.28515625" style="9" customWidth="1"/>
    <col min="25" max="36" width="9.28515625" style="1" customWidth="1"/>
    <col min="37" max="248" width="9.28515625" style="7" customWidth="1"/>
    <col min="249" max="249" width="5.5703125" style="7" customWidth="1"/>
    <col min="250" max="250" width="3.42578125" style="7" customWidth="1"/>
    <col min="251" max="16384" width="4.7109375" style="7"/>
  </cols>
  <sheetData>
    <row r="1" spans="1:38" s="3" customFormat="1" ht="28.5" customHeight="1" x14ac:dyDescent="0.2">
      <c r="A1" s="214" t="s">
        <v>72</v>
      </c>
      <c r="B1" s="215"/>
      <c r="C1" s="215"/>
      <c r="D1" s="215"/>
      <c r="E1" s="215"/>
      <c r="F1" s="215"/>
      <c r="G1" s="215"/>
      <c r="H1" s="215"/>
      <c r="I1" s="215"/>
      <c r="J1" s="215"/>
      <c r="K1" s="215"/>
      <c r="L1" s="215"/>
      <c r="M1" s="215"/>
      <c r="N1" s="215"/>
      <c r="O1" s="215"/>
      <c r="P1" s="215"/>
      <c r="Q1" s="215"/>
      <c r="R1" s="215"/>
      <c r="S1" s="215"/>
      <c r="T1" s="216"/>
      <c r="U1" s="2"/>
      <c r="V1" s="2"/>
      <c r="W1" s="9"/>
      <c r="X1" s="9"/>
      <c r="Y1" s="2"/>
      <c r="Z1" s="2"/>
      <c r="AA1" s="2"/>
      <c r="AB1" s="2"/>
      <c r="AC1" s="2"/>
      <c r="AD1" s="2"/>
      <c r="AE1" s="2"/>
      <c r="AF1" s="2"/>
      <c r="AG1" s="2"/>
      <c r="AH1" s="2"/>
      <c r="AI1" s="2"/>
      <c r="AJ1" s="2"/>
      <c r="AK1" s="2"/>
      <c r="AL1" s="2"/>
    </row>
    <row r="2" spans="1:38" s="2" customFormat="1" ht="29.25" customHeight="1" x14ac:dyDescent="0.2">
      <c r="A2" s="50"/>
      <c r="B2" s="51"/>
      <c r="C2" s="51"/>
      <c r="D2" s="51"/>
      <c r="E2" s="51"/>
      <c r="F2" s="51"/>
      <c r="G2" s="51"/>
      <c r="H2" s="51"/>
      <c r="I2" s="52"/>
      <c r="J2" s="53"/>
      <c r="K2" s="53"/>
      <c r="L2" s="53"/>
      <c r="M2" s="53"/>
      <c r="N2" s="53"/>
      <c r="O2" s="53"/>
      <c r="P2" s="53"/>
      <c r="Q2" s="53"/>
      <c r="R2" s="53"/>
      <c r="S2" s="53"/>
      <c r="T2" s="54"/>
      <c r="W2" s="9"/>
      <c r="X2" s="9"/>
    </row>
    <row r="3" spans="1:38" s="2" customFormat="1" ht="28.5" customHeight="1" x14ac:dyDescent="0.2">
      <c r="A3" s="50"/>
      <c r="B3" s="51"/>
      <c r="C3" s="51"/>
      <c r="D3" s="51"/>
      <c r="E3" s="51"/>
      <c r="F3" s="51"/>
      <c r="G3" s="51"/>
      <c r="H3" s="51"/>
      <c r="I3" s="52"/>
      <c r="J3" s="53"/>
      <c r="K3" s="53"/>
      <c r="L3" s="53"/>
      <c r="M3" s="53"/>
      <c r="N3" s="53"/>
      <c r="O3" s="53"/>
      <c r="P3" s="53"/>
      <c r="Q3" s="53"/>
      <c r="R3" s="53"/>
      <c r="S3" s="53"/>
      <c r="T3" s="54"/>
      <c r="W3" s="9"/>
      <c r="X3" s="9"/>
    </row>
    <row r="4" spans="1:38" s="2" customFormat="1" ht="29.25" customHeight="1" x14ac:dyDescent="0.2">
      <c r="A4" s="50"/>
      <c r="B4" s="51"/>
      <c r="C4" s="51"/>
      <c r="D4" s="51"/>
      <c r="E4" s="51"/>
      <c r="F4" s="51"/>
      <c r="G4" s="51"/>
      <c r="H4" s="51"/>
      <c r="I4" s="52"/>
      <c r="J4" s="53"/>
      <c r="K4" s="53"/>
      <c r="L4" s="53"/>
      <c r="M4" s="53"/>
      <c r="N4" s="53"/>
      <c r="O4" s="53"/>
      <c r="P4" s="53"/>
      <c r="Q4" s="53"/>
      <c r="R4" s="53"/>
      <c r="S4" s="53"/>
      <c r="T4" s="54"/>
      <c r="W4" s="9"/>
      <c r="X4" s="9"/>
    </row>
    <row r="5" spans="1:38" s="2" customFormat="1" ht="29.25" customHeight="1" x14ac:dyDescent="0.2">
      <c r="A5" s="50"/>
      <c r="B5" s="51"/>
      <c r="C5" s="51"/>
      <c r="D5" s="51"/>
      <c r="E5" s="51"/>
      <c r="F5" s="51"/>
      <c r="G5" s="51"/>
      <c r="H5" s="51"/>
      <c r="I5" s="52"/>
      <c r="J5" s="53"/>
      <c r="K5" s="53"/>
      <c r="L5" s="53"/>
      <c r="M5" s="53"/>
      <c r="N5" s="53"/>
      <c r="O5" s="53"/>
      <c r="P5" s="53"/>
      <c r="Q5" s="53"/>
      <c r="R5" s="53"/>
      <c r="S5" s="53"/>
      <c r="T5" s="54"/>
      <c r="W5" s="9"/>
      <c r="X5" s="9"/>
    </row>
    <row r="6" spans="1:38" s="2" customFormat="1" ht="29.25" customHeight="1" x14ac:dyDescent="0.2">
      <c r="A6" s="50"/>
      <c r="B6" s="51"/>
      <c r="C6" s="51"/>
      <c r="D6" s="51"/>
      <c r="E6" s="51"/>
      <c r="F6" s="51"/>
      <c r="G6" s="51"/>
      <c r="H6" s="51"/>
      <c r="I6" s="52"/>
      <c r="J6" s="53"/>
      <c r="K6" s="53"/>
      <c r="L6" s="53"/>
      <c r="M6" s="53"/>
      <c r="N6" s="53"/>
      <c r="O6" s="53"/>
      <c r="P6" s="53"/>
      <c r="Q6" s="53"/>
      <c r="R6" s="53"/>
      <c r="S6" s="53"/>
      <c r="T6" s="54"/>
      <c r="W6" s="9"/>
      <c r="X6" s="9"/>
    </row>
    <row r="7" spans="1:38" s="2" customFormat="1" ht="29.25" customHeight="1" x14ac:dyDescent="0.2">
      <c r="A7" s="50"/>
      <c r="B7" s="51"/>
      <c r="C7" s="51"/>
      <c r="D7" s="51"/>
      <c r="E7" s="51"/>
      <c r="F7" s="51"/>
      <c r="G7" s="51"/>
      <c r="H7" s="51"/>
      <c r="I7" s="52"/>
      <c r="J7" s="53"/>
      <c r="K7" s="53"/>
      <c r="L7" s="53"/>
      <c r="M7" s="53"/>
      <c r="N7" s="53"/>
      <c r="O7" s="53"/>
      <c r="P7" s="53"/>
      <c r="Q7" s="53"/>
      <c r="R7" s="53"/>
      <c r="S7" s="53"/>
      <c r="T7" s="54"/>
      <c r="W7" s="9"/>
      <c r="X7" s="9"/>
    </row>
    <row r="8" spans="1:38" s="2" customFormat="1" ht="29.25" customHeight="1" x14ac:dyDescent="0.2">
      <c r="A8" s="50"/>
      <c r="B8" s="51"/>
      <c r="C8" s="51"/>
      <c r="D8" s="51"/>
      <c r="E8" s="51"/>
      <c r="F8" s="51"/>
      <c r="G8" s="51"/>
      <c r="H8" s="51"/>
      <c r="I8" s="52"/>
      <c r="J8" s="53"/>
      <c r="K8" s="53"/>
      <c r="L8" s="53"/>
      <c r="M8" s="53"/>
      <c r="N8" s="53"/>
      <c r="O8" s="53"/>
      <c r="P8" s="53"/>
      <c r="Q8" s="53"/>
      <c r="R8" s="53"/>
      <c r="S8" s="53"/>
      <c r="T8" s="54"/>
      <c r="W8" s="9"/>
      <c r="X8" s="9"/>
    </row>
    <row r="9" spans="1:38" s="2" customFormat="1" ht="29.25" customHeight="1" x14ac:dyDescent="0.2">
      <c r="A9" s="50"/>
      <c r="B9" s="51"/>
      <c r="C9" s="51"/>
      <c r="D9" s="51"/>
      <c r="E9" s="51"/>
      <c r="F9" s="51"/>
      <c r="G9" s="51"/>
      <c r="H9" s="51"/>
      <c r="I9" s="52"/>
      <c r="J9" s="53"/>
      <c r="K9" s="53"/>
      <c r="L9" s="53"/>
      <c r="M9" s="53"/>
      <c r="N9" s="53"/>
      <c r="O9" s="53"/>
      <c r="P9" s="53"/>
      <c r="Q9" s="53"/>
      <c r="R9" s="53"/>
      <c r="S9" s="53"/>
      <c r="T9" s="54"/>
      <c r="W9" s="9"/>
      <c r="X9" s="9"/>
    </row>
    <row r="10" spans="1:38" s="11" customFormat="1" ht="33.75" customHeight="1" x14ac:dyDescent="0.2">
      <c r="A10" s="12"/>
      <c r="B10" s="13"/>
      <c r="C10" s="14"/>
      <c r="D10" s="217"/>
      <c r="E10" s="218"/>
      <c r="F10" s="218"/>
      <c r="G10" s="218"/>
      <c r="H10" s="218"/>
      <c r="I10" s="218"/>
      <c r="J10" s="218"/>
      <c r="K10" s="217"/>
      <c r="L10" s="217"/>
      <c r="M10" s="217"/>
      <c r="N10" s="217"/>
      <c r="O10" s="217"/>
      <c r="P10" s="14"/>
      <c r="Q10" s="14"/>
      <c r="R10" s="14"/>
      <c r="S10" s="14"/>
      <c r="T10" s="16"/>
      <c r="W10" s="9"/>
      <c r="X10" s="9"/>
    </row>
    <row r="11" spans="1:38" ht="27" customHeight="1" x14ac:dyDescent="0.2">
      <c r="A11" s="17"/>
      <c r="B11" s="1"/>
      <c r="C11" s="1"/>
      <c r="D11" s="1"/>
      <c r="E11" s="1"/>
      <c r="F11" s="1"/>
      <c r="H11" s="1"/>
      <c r="I11" s="1"/>
      <c r="J11" s="1"/>
      <c r="K11" s="1"/>
      <c r="L11" s="1"/>
      <c r="M11" s="1"/>
      <c r="N11" s="1"/>
      <c r="O11" s="1"/>
      <c r="P11" s="1"/>
      <c r="Q11" s="1"/>
      <c r="R11" s="1"/>
      <c r="S11" s="1"/>
      <c r="T11" s="18"/>
    </row>
    <row r="12" spans="1:38" s="1" customFormat="1" ht="79.5" customHeight="1" x14ac:dyDescent="0.2">
      <c r="A12" s="17"/>
      <c r="E12" s="44"/>
      <c r="F12" s="45"/>
      <c r="G12" s="45"/>
      <c r="H12" s="45"/>
      <c r="I12" s="45"/>
      <c r="J12" s="39"/>
      <c r="K12" s="45"/>
      <c r="L12" s="45"/>
      <c r="M12" s="45"/>
      <c r="N12" s="45"/>
      <c r="O12" s="39"/>
      <c r="P12" s="38"/>
      <c r="Q12" s="39"/>
      <c r="T12" s="18"/>
      <c r="W12" s="9"/>
      <c r="X12" s="9"/>
    </row>
    <row r="13" spans="1:38" ht="1.5" customHeight="1" thickBot="1" x14ac:dyDescent="0.25">
      <c r="A13" s="4"/>
      <c r="B13" s="5"/>
      <c r="C13" s="5"/>
      <c r="D13" s="5"/>
      <c r="E13" s="5"/>
      <c r="F13" s="5"/>
      <c r="G13" s="5"/>
      <c r="H13" s="5"/>
      <c r="I13" s="5"/>
      <c r="J13" s="5"/>
      <c r="K13" s="5"/>
      <c r="L13" s="5"/>
      <c r="M13" s="5"/>
      <c r="N13" s="5"/>
      <c r="O13" s="5"/>
      <c r="P13" s="5"/>
      <c r="Q13" s="5"/>
      <c r="R13" s="5"/>
      <c r="S13" s="5"/>
      <c r="T13" s="6"/>
    </row>
    <row r="14" spans="1:38" ht="13.5" thickBot="1" x14ac:dyDescent="0.25">
      <c r="B14" s="1"/>
      <c r="C14" s="1"/>
      <c r="D14" s="1"/>
      <c r="E14" s="1"/>
      <c r="F14" s="1"/>
      <c r="G14" s="1"/>
      <c r="H14" s="1"/>
      <c r="I14" s="1"/>
      <c r="J14" s="1"/>
      <c r="K14" s="1"/>
      <c r="L14" s="1"/>
      <c r="M14" s="1"/>
      <c r="N14" s="1"/>
      <c r="O14" s="1"/>
      <c r="P14" s="1"/>
      <c r="Q14" s="1"/>
      <c r="R14" s="1"/>
      <c r="S14" s="1"/>
      <c r="T14" s="1"/>
    </row>
    <row r="15" spans="1:38" s="3" customFormat="1" ht="28.5" customHeight="1" x14ac:dyDescent="0.2">
      <c r="A15" s="219" t="s">
        <v>166</v>
      </c>
      <c r="B15" s="220"/>
      <c r="C15" s="220"/>
      <c r="D15" s="220"/>
      <c r="E15" s="220"/>
      <c r="F15" s="220"/>
      <c r="G15" s="220"/>
      <c r="H15" s="220"/>
      <c r="I15" s="220"/>
      <c r="J15" s="220"/>
      <c r="K15" s="220"/>
      <c r="L15" s="220"/>
      <c r="M15" s="220"/>
      <c r="N15" s="220"/>
      <c r="O15" s="220"/>
      <c r="P15" s="220"/>
      <c r="Q15" s="220"/>
      <c r="R15" s="220"/>
      <c r="S15" s="220"/>
      <c r="T15" s="221"/>
      <c r="U15" s="2"/>
      <c r="V15" s="2"/>
      <c r="W15" s="9"/>
      <c r="X15" s="9"/>
      <c r="Y15" s="2"/>
      <c r="Z15" s="2"/>
      <c r="AA15" s="2"/>
      <c r="AB15" s="2"/>
      <c r="AC15" s="2"/>
      <c r="AD15" s="2"/>
      <c r="AE15" s="2"/>
      <c r="AF15" s="2"/>
      <c r="AG15" s="2"/>
      <c r="AH15" s="2"/>
      <c r="AI15" s="2"/>
      <c r="AJ15" s="2"/>
      <c r="AK15" s="2"/>
      <c r="AL15" s="2"/>
    </row>
    <row r="16" spans="1:38" s="2" customFormat="1" ht="11.25" customHeight="1" x14ac:dyDescent="0.2">
      <c r="A16" s="50"/>
      <c r="B16" s="51"/>
      <c r="C16" s="51"/>
      <c r="D16" s="51"/>
      <c r="E16" s="51"/>
      <c r="F16" s="51"/>
      <c r="G16" s="51"/>
      <c r="H16" s="51"/>
      <c r="I16" s="52"/>
      <c r="J16" s="53"/>
      <c r="K16" s="53"/>
      <c r="L16" s="53"/>
      <c r="M16" s="53"/>
      <c r="N16" s="53"/>
      <c r="O16" s="53"/>
      <c r="P16" s="53"/>
      <c r="Q16" s="53"/>
      <c r="R16" s="53"/>
      <c r="S16" s="53"/>
      <c r="T16" s="54"/>
      <c r="W16" s="9"/>
      <c r="X16" s="9"/>
    </row>
    <row r="17" spans="1:24" s="46" customFormat="1" ht="267" customHeight="1" x14ac:dyDescent="0.25">
      <c r="A17" s="47"/>
      <c r="B17" s="222" t="s">
        <v>73</v>
      </c>
      <c r="C17" s="222"/>
      <c r="D17" s="222"/>
      <c r="E17" s="222"/>
      <c r="F17" s="222"/>
      <c r="G17" s="222"/>
      <c r="H17" s="222" t="s">
        <v>163</v>
      </c>
      <c r="I17" s="222"/>
      <c r="J17" s="222"/>
      <c r="K17" s="222"/>
      <c r="L17" s="222"/>
      <c r="M17" s="222"/>
      <c r="N17" s="222" t="s">
        <v>151</v>
      </c>
      <c r="O17" s="222"/>
      <c r="P17" s="222"/>
      <c r="Q17" s="222"/>
      <c r="R17" s="222"/>
      <c r="S17" s="222"/>
      <c r="T17" s="48"/>
      <c r="W17" s="49"/>
      <c r="X17" s="49"/>
    </row>
    <row r="18" spans="1:24" s="46" customFormat="1" ht="23.25" customHeight="1" x14ac:dyDescent="0.25">
      <c r="A18" s="47"/>
      <c r="B18" s="223" t="s">
        <v>164</v>
      </c>
      <c r="C18" s="223"/>
      <c r="D18" s="223"/>
      <c r="E18" s="223"/>
      <c r="F18" s="223"/>
      <c r="G18" s="223"/>
      <c r="H18" s="223"/>
      <c r="I18" s="223"/>
      <c r="J18" s="223"/>
      <c r="K18" s="223"/>
      <c r="L18" s="223"/>
      <c r="M18" s="223"/>
      <c r="N18" s="223"/>
      <c r="O18" s="223"/>
      <c r="P18" s="223"/>
      <c r="Q18" s="223"/>
      <c r="R18" s="223"/>
      <c r="S18" s="223"/>
      <c r="T18" s="48"/>
      <c r="W18" s="49"/>
      <c r="X18" s="49"/>
    </row>
    <row r="19" spans="1:24" s="8" customFormat="1" ht="15.75" customHeight="1" thickBot="1" x14ac:dyDescent="0.25">
      <c r="A19" s="210" t="s">
        <v>167</v>
      </c>
      <c r="B19" s="211"/>
      <c r="C19" s="211"/>
      <c r="D19" s="211"/>
      <c r="E19" s="211"/>
      <c r="F19" s="211"/>
      <c r="G19" s="211"/>
      <c r="H19" s="211"/>
      <c r="I19" s="211"/>
      <c r="J19" s="211"/>
      <c r="K19" s="211"/>
      <c r="L19" s="211"/>
      <c r="M19" s="211"/>
      <c r="N19" s="211"/>
      <c r="O19" s="211"/>
      <c r="P19" s="211"/>
      <c r="Q19" s="211"/>
      <c r="R19" s="211"/>
      <c r="S19" s="212"/>
      <c r="T19" s="213"/>
      <c r="W19" s="10"/>
      <c r="X19" s="10"/>
    </row>
    <row r="20" spans="1:24" s="1" customFormat="1" x14ac:dyDescent="0.2">
      <c r="W20" s="9"/>
      <c r="X20" s="9"/>
    </row>
    <row r="21" spans="1:24" s="1" customFormat="1" x14ac:dyDescent="0.2">
      <c r="W21" s="9"/>
      <c r="X21" s="9"/>
    </row>
    <row r="22" spans="1:24" s="1" customFormat="1" x14ac:dyDescent="0.2">
      <c r="W22" s="9"/>
      <c r="X22" s="9"/>
    </row>
  </sheetData>
  <sheetProtection algorithmName="SHA-512" hashValue="vs+kyolDkYzIzu9YML3PSc9lrSn/m1NU/G0uKmaAiMXFkikePSukTwftQ7uaQJXIM2lNVQYseGUK7hZxDOBaYg==" saltValue="pNzcMkj0MKermbijbdcAPA==" spinCount="100000" sheet="1" objects="1" scenarios="1"/>
  <mergeCells count="9">
    <mergeCell ref="A19:T19"/>
    <mergeCell ref="A1:T1"/>
    <mergeCell ref="D10:J10"/>
    <mergeCell ref="K10:O10"/>
    <mergeCell ref="A15:T15"/>
    <mergeCell ref="B17:G17"/>
    <mergeCell ref="H17:M17"/>
    <mergeCell ref="N17:S17"/>
    <mergeCell ref="B18:S18"/>
  </mergeCells>
  <hyperlinks>
    <hyperlink ref="B18:S18" r:id="rId1" display="Click to See AP Coulter Pictures" xr:uid="{EECBC98D-08EB-47A6-96D2-DF31819DC99A}"/>
  </hyperlinks>
  <printOptions horizontalCentered="1"/>
  <pageMargins left="0.45" right="0.45" top="0.5" bottom="0.5" header="0.3" footer="0.3"/>
  <pageSetup scale="87"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68"/>
  <sheetViews>
    <sheetView showGridLines="0" showZeros="0" zoomScale="80" zoomScaleNormal="80" workbookViewId="0">
      <selection sqref="A1:Q1"/>
    </sheetView>
  </sheetViews>
  <sheetFormatPr defaultColWidth="9.28515625" defaultRowHeight="12.75" x14ac:dyDescent="0.2"/>
  <cols>
    <col min="1" max="1" width="8.5703125" style="55" customWidth="1"/>
    <col min="2" max="2" width="7.28515625" style="55" customWidth="1"/>
    <col min="3" max="3" width="10.42578125" style="55" customWidth="1"/>
    <col min="4" max="4" width="8.7109375" style="55" customWidth="1"/>
    <col min="5" max="5" width="9.140625" style="55" customWidth="1"/>
    <col min="6" max="6" width="11.42578125" style="55" customWidth="1"/>
    <col min="7" max="7" width="14.85546875" style="55" customWidth="1"/>
    <col min="8" max="8" width="14" style="55" customWidth="1"/>
    <col min="9" max="9" width="18.7109375" style="55" customWidth="1"/>
    <col min="10" max="10" width="22.7109375" style="55" customWidth="1"/>
    <col min="11" max="11" width="26.7109375" style="55" customWidth="1"/>
    <col min="12" max="12" width="21.42578125" style="55" customWidth="1"/>
    <col min="13" max="13" width="8.28515625" style="55" customWidth="1"/>
    <col min="14" max="14" width="8.7109375" style="55" customWidth="1"/>
    <col min="15" max="15" width="16.28515625" style="55" customWidth="1"/>
    <col min="16" max="16" width="4" style="55" customWidth="1"/>
    <col min="17" max="17" width="12.5703125" style="55" customWidth="1"/>
    <col min="18" max="18" width="2.5703125" style="55" customWidth="1"/>
    <col min="19" max="16384" width="9.28515625" style="55"/>
  </cols>
  <sheetData>
    <row r="1" spans="1:17" ht="28.5" customHeight="1" x14ac:dyDescent="0.2">
      <c r="A1" s="214" t="s">
        <v>76</v>
      </c>
      <c r="B1" s="215"/>
      <c r="C1" s="215"/>
      <c r="D1" s="215"/>
      <c r="E1" s="215"/>
      <c r="F1" s="215"/>
      <c r="G1" s="215"/>
      <c r="H1" s="215"/>
      <c r="I1" s="215"/>
      <c r="J1" s="215"/>
      <c r="K1" s="215"/>
      <c r="L1" s="215"/>
      <c r="M1" s="215"/>
      <c r="N1" s="215"/>
      <c r="O1" s="215"/>
      <c r="P1" s="215"/>
      <c r="Q1" s="216"/>
    </row>
    <row r="2" spans="1:17" ht="25.5" customHeight="1" x14ac:dyDescent="0.2">
      <c r="A2" s="356" t="s">
        <v>21</v>
      </c>
      <c r="B2" s="357"/>
      <c r="C2" s="85"/>
      <c r="D2" s="86" t="s">
        <v>44</v>
      </c>
      <c r="E2" s="85"/>
      <c r="F2" s="179" t="s">
        <v>9</v>
      </c>
      <c r="G2" s="368"/>
      <c r="H2" s="369"/>
      <c r="I2" s="142" t="s">
        <v>22</v>
      </c>
      <c r="J2" s="85"/>
      <c r="K2" s="179" t="s">
        <v>23</v>
      </c>
      <c r="L2" s="368"/>
      <c r="M2" s="368"/>
      <c r="N2" s="369"/>
      <c r="O2" s="97" t="s">
        <v>0</v>
      </c>
      <c r="P2" s="358"/>
      <c r="Q2" s="359"/>
    </row>
    <row r="3" spans="1:17" ht="25.5" customHeight="1" x14ac:dyDescent="0.2">
      <c r="A3" s="360" t="s">
        <v>2</v>
      </c>
      <c r="B3" s="361"/>
      <c r="C3" s="362"/>
      <c r="D3" s="363"/>
      <c r="E3" s="91" t="s">
        <v>3</v>
      </c>
      <c r="F3" s="109"/>
      <c r="G3" s="362"/>
      <c r="H3" s="362"/>
      <c r="I3" s="363"/>
      <c r="J3" s="91" t="s">
        <v>46</v>
      </c>
      <c r="K3" s="362"/>
      <c r="L3" s="362"/>
      <c r="M3" s="362"/>
      <c r="N3" s="363"/>
      <c r="O3" s="91" t="s">
        <v>51</v>
      </c>
      <c r="P3" s="362"/>
      <c r="Q3" s="364"/>
    </row>
    <row r="4" spans="1:17" ht="17.25" customHeight="1" x14ac:dyDescent="0.2">
      <c r="A4" s="98" t="s">
        <v>47</v>
      </c>
      <c r="B4" s="99"/>
      <c r="C4" s="87"/>
      <c r="D4" s="88"/>
      <c r="E4" s="100"/>
      <c r="F4" s="99"/>
      <c r="G4" s="99"/>
      <c r="H4" s="101"/>
      <c r="I4" s="102" t="s">
        <v>48</v>
      </c>
      <c r="J4" s="100"/>
      <c r="K4" s="99"/>
      <c r="L4" s="99"/>
      <c r="M4" s="100"/>
      <c r="N4" s="100"/>
      <c r="O4" s="103"/>
      <c r="P4" s="89"/>
      <c r="Q4" s="90"/>
    </row>
    <row r="5" spans="1:17" ht="25.5" customHeight="1" x14ac:dyDescent="0.2">
      <c r="A5" s="104" t="s">
        <v>49</v>
      </c>
      <c r="B5" s="365"/>
      <c r="C5" s="365"/>
      <c r="D5" s="365"/>
      <c r="E5" s="365"/>
      <c r="F5" s="365"/>
      <c r="G5" s="365"/>
      <c r="H5" s="366"/>
      <c r="I5" s="105" t="s">
        <v>49</v>
      </c>
      <c r="J5" s="365"/>
      <c r="K5" s="365"/>
      <c r="L5" s="365"/>
      <c r="M5" s="365"/>
      <c r="N5" s="365"/>
      <c r="O5" s="365"/>
      <c r="P5" s="365"/>
      <c r="Q5" s="367"/>
    </row>
    <row r="6" spans="1:17" ht="25.5" customHeight="1" x14ac:dyDescent="0.2">
      <c r="A6" s="106" t="s">
        <v>1</v>
      </c>
      <c r="B6" s="365"/>
      <c r="C6" s="365"/>
      <c r="D6" s="365"/>
      <c r="E6" s="365"/>
      <c r="F6" s="365"/>
      <c r="G6" s="365"/>
      <c r="H6" s="366"/>
      <c r="I6" s="105" t="s">
        <v>1</v>
      </c>
      <c r="J6" s="365"/>
      <c r="K6" s="365"/>
      <c r="L6" s="365"/>
      <c r="M6" s="365"/>
      <c r="N6" s="365"/>
      <c r="O6" s="365"/>
      <c r="P6" s="365"/>
      <c r="Q6" s="367"/>
    </row>
    <row r="7" spans="1:17" ht="25.5" customHeight="1" thickBot="1" x14ac:dyDescent="0.25">
      <c r="A7" s="107" t="s">
        <v>24</v>
      </c>
      <c r="B7" s="370"/>
      <c r="C7" s="370"/>
      <c r="D7" s="371"/>
      <c r="E7" s="91" t="s">
        <v>25</v>
      </c>
      <c r="F7" s="181"/>
      <c r="G7" s="143" t="s">
        <v>26</v>
      </c>
      <c r="H7" s="181"/>
      <c r="I7" s="108" t="s">
        <v>24</v>
      </c>
      <c r="J7" s="370"/>
      <c r="K7" s="370"/>
      <c r="L7" s="370"/>
      <c r="M7" s="91" t="s">
        <v>25</v>
      </c>
      <c r="N7" s="109"/>
      <c r="O7" s="181"/>
      <c r="P7" s="143" t="s">
        <v>26</v>
      </c>
      <c r="Q7" s="96"/>
    </row>
    <row r="8" spans="1:17" s="56" customFormat="1" ht="22.5" customHeight="1" x14ac:dyDescent="0.25">
      <c r="A8" s="336" t="s">
        <v>27</v>
      </c>
      <c r="B8" s="337"/>
      <c r="C8" s="337"/>
      <c r="D8" s="337"/>
      <c r="E8" s="337"/>
      <c r="F8" s="337"/>
      <c r="G8" s="337"/>
      <c r="H8" s="337"/>
      <c r="I8" s="337"/>
      <c r="J8" s="337"/>
      <c r="K8" s="337"/>
      <c r="L8" s="337"/>
      <c r="M8" s="337"/>
      <c r="N8" s="337"/>
      <c r="O8" s="338"/>
      <c r="P8" s="334" t="s">
        <v>28</v>
      </c>
      <c r="Q8" s="335"/>
    </row>
    <row r="9" spans="1:17" s="57" customFormat="1" ht="21.75" customHeight="1" x14ac:dyDescent="0.25">
      <c r="A9" s="110" t="s">
        <v>5</v>
      </c>
      <c r="B9" s="111" t="s">
        <v>10</v>
      </c>
      <c r="C9" s="111">
        <v>8</v>
      </c>
      <c r="D9" s="127" t="s">
        <v>67</v>
      </c>
      <c r="E9" s="112"/>
      <c r="F9" s="133" t="s">
        <v>74</v>
      </c>
      <c r="G9" s="113"/>
      <c r="H9" s="144"/>
      <c r="I9" s="112"/>
      <c r="J9" s="114"/>
      <c r="K9" s="150"/>
      <c r="L9" s="353"/>
      <c r="M9" s="354"/>
      <c r="N9" s="355"/>
      <c r="O9" s="150"/>
      <c r="P9" s="323"/>
      <c r="Q9" s="324"/>
    </row>
    <row r="10" spans="1:17" s="58" customFormat="1" ht="26.45" customHeight="1" thickBot="1" x14ac:dyDescent="0.25">
      <c r="A10" s="342" t="s">
        <v>38</v>
      </c>
      <c r="B10" s="343"/>
      <c r="C10" s="343"/>
      <c r="D10" s="344"/>
      <c r="E10" s="345" t="s">
        <v>99</v>
      </c>
      <c r="F10" s="346"/>
      <c r="G10" s="347" t="s">
        <v>39</v>
      </c>
      <c r="H10" s="348"/>
      <c r="I10" s="347" t="s">
        <v>40</v>
      </c>
      <c r="J10" s="349"/>
      <c r="K10" s="152" t="s">
        <v>41</v>
      </c>
      <c r="L10" s="347" t="s">
        <v>52</v>
      </c>
      <c r="M10" s="350"/>
      <c r="N10" s="348"/>
      <c r="O10" s="151" t="s">
        <v>98</v>
      </c>
      <c r="P10" s="325"/>
      <c r="Q10" s="326"/>
    </row>
    <row r="11" spans="1:17" s="58" customFormat="1" ht="24.75" customHeight="1" thickBot="1" x14ac:dyDescent="0.25">
      <c r="A11" s="321" t="s">
        <v>45</v>
      </c>
      <c r="B11" s="322"/>
      <c r="C11" s="322"/>
      <c r="D11" s="322"/>
      <c r="E11" s="319"/>
      <c r="F11" s="319"/>
      <c r="G11" s="319"/>
      <c r="H11" s="319"/>
      <c r="I11" s="319"/>
      <c r="J11" s="320"/>
      <c r="K11" s="124" t="s">
        <v>65</v>
      </c>
      <c r="L11" s="146"/>
      <c r="M11" s="319"/>
      <c r="N11" s="319"/>
      <c r="O11" s="320"/>
      <c r="P11" s="327"/>
      <c r="Q11" s="328"/>
    </row>
    <row r="12" spans="1:17" s="58" customFormat="1" ht="19.5" customHeight="1" x14ac:dyDescent="0.2">
      <c r="A12" s="95" t="s">
        <v>29</v>
      </c>
      <c r="B12" s="307" t="s">
        <v>155</v>
      </c>
      <c r="C12" s="308"/>
      <c r="D12" s="308"/>
      <c r="E12" s="308"/>
      <c r="F12" s="308"/>
      <c r="G12" s="308"/>
      <c r="H12" s="308"/>
      <c r="I12" s="308"/>
      <c r="J12" s="351"/>
      <c r="K12" s="351"/>
      <c r="L12" s="352"/>
      <c r="M12" s="339" t="s">
        <v>30</v>
      </c>
      <c r="N12" s="340"/>
      <c r="O12" s="341"/>
      <c r="P12" s="272"/>
      <c r="Q12" s="273"/>
    </row>
    <row r="13" spans="1:17" s="58" customFormat="1" ht="19.5" customHeight="1" x14ac:dyDescent="0.2">
      <c r="A13" s="78"/>
      <c r="B13" s="226" t="s">
        <v>146</v>
      </c>
      <c r="C13" s="267"/>
      <c r="D13" s="267"/>
      <c r="E13" s="268"/>
      <c r="F13" s="229" t="s">
        <v>132</v>
      </c>
      <c r="G13" s="318"/>
      <c r="H13" s="318"/>
      <c r="I13" s="318"/>
      <c r="J13" s="318"/>
      <c r="K13" s="318"/>
      <c r="L13" s="318"/>
      <c r="M13" s="329"/>
      <c r="N13" s="330">
        <v>6495</v>
      </c>
      <c r="O13" s="331"/>
      <c r="P13" s="224">
        <f t="shared" ref="P13:P21" si="0">N13*A13</f>
        <v>0</v>
      </c>
      <c r="Q13" s="225"/>
    </row>
    <row r="14" spans="1:17" s="58" customFormat="1" ht="19.5" customHeight="1" x14ac:dyDescent="0.2">
      <c r="A14" s="78"/>
      <c r="B14" s="237" t="s">
        <v>137</v>
      </c>
      <c r="C14" s="238"/>
      <c r="D14" s="238"/>
      <c r="E14" s="239"/>
      <c r="F14" s="229" t="s">
        <v>116</v>
      </c>
      <c r="G14" s="318"/>
      <c r="H14" s="318"/>
      <c r="I14" s="318"/>
      <c r="J14" s="318"/>
      <c r="K14" s="318"/>
      <c r="L14" s="318"/>
      <c r="M14" s="329"/>
      <c r="N14" s="332">
        <v>7900</v>
      </c>
      <c r="O14" s="333"/>
      <c r="P14" s="224">
        <f t="shared" si="0"/>
        <v>0</v>
      </c>
      <c r="Q14" s="225"/>
    </row>
    <row r="15" spans="1:17" s="58" customFormat="1" ht="19.5" customHeight="1" x14ac:dyDescent="0.2">
      <c r="A15" s="182"/>
      <c r="B15" s="237" t="s">
        <v>149</v>
      </c>
      <c r="C15" s="238"/>
      <c r="D15" s="238"/>
      <c r="E15" s="239"/>
      <c r="F15" s="229" t="s">
        <v>148</v>
      </c>
      <c r="G15" s="318"/>
      <c r="H15" s="318"/>
      <c r="I15" s="318"/>
      <c r="J15" s="318"/>
      <c r="K15" s="318"/>
      <c r="L15" s="318"/>
      <c r="M15" s="183"/>
      <c r="N15" s="332">
        <v>5995</v>
      </c>
      <c r="O15" s="333"/>
      <c r="P15" s="224">
        <f t="shared" si="0"/>
        <v>0</v>
      </c>
      <c r="Q15" s="225"/>
    </row>
    <row r="16" spans="1:17" s="58" customFormat="1" ht="19.5" customHeight="1" x14ac:dyDescent="0.2">
      <c r="A16" s="182"/>
      <c r="B16" s="237">
        <v>39915</v>
      </c>
      <c r="C16" s="238"/>
      <c r="D16" s="238"/>
      <c r="E16" s="239"/>
      <c r="F16" s="229" t="s">
        <v>168</v>
      </c>
      <c r="G16" s="318"/>
      <c r="H16" s="318"/>
      <c r="I16" s="318"/>
      <c r="J16" s="318"/>
      <c r="K16" s="318"/>
      <c r="L16" s="318"/>
      <c r="M16" s="183"/>
      <c r="N16" s="332">
        <v>9900</v>
      </c>
      <c r="O16" s="333"/>
      <c r="P16" s="224">
        <f>N16*A16</f>
        <v>0</v>
      </c>
      <c r="Q16" s="225"/>
    </row>
    <row r="17" spans="1:17" s="58" customFormat="1" ht="19.5" customHeight="1" x14ac:dyDescent="0.2">
      <c r="A17" s="92"/>
      <c r="B17" s="237" t="s">
        <v>138</v>
      </c>
      <c r="C17" s="238"/>
      <c r="D17" s="238"/>
      <c r="E17" s="239"/>
      <c r="F17" s="279" t="s">
        <v>133</v>
      </c>
      <c r="G17" s="280"/>
      <c r="H17" s="280"/>
      <c r="I17" s="280"/>
      <c r="J17" s="280"/>
      <c r="K17" s="280"/>
      <c r="L17" s="280"/>
      <c r="M17" s="281"/>
      <c r="N17" s="332">
        <v>1300</v>
      </c>
      <c r="O17" s="333"/>
      <c r="P17" s="224">
        <f t="shared" si="0"/>
        <v>0</v>
      </c>
      <c r="Q17" s="225"/>
    </row>
    <row r="18" spans="1:17" s="58" customFormat="1" ht="19.5" customHeight="1" x14ac:dyDescent="0.2">
      <c r="A18" s="92"/>
      <c r="B18" s="237">
        <v>39933</v>
      </c>
      <c r="C18" s="238"/>
      <c r="D18" s="238"/>
      <c r="E18" s="239"/>
      <c r="F18" s="279" t="s">
        <v>169</v>
      </c>
      <c r="G18" s="280"/>
      <c r="H18" s="280"/>
      <c r="I18" s="280"/>
      <c r="J18" s="280"/>
      <c r="K18" s="280"/>
      <c r="L18" s="280"/>
      <c r="M18" s="281"/>
      <c r="N18" s="332">
        <v>2595</v>
      </c>
      <c r="O18" s="333"/>
      <c r="P18" s="224">
        <f>N18*A18</f>
        <v>0</v>
      </c>
      <c r="Q18" s="225"/>
    </row>
    <row r="19" spans="1:17" s="58" customFormat="1" ht="19.5" customHeight="1" x14ac:dyDescent="0.2">
      <c r="A19" s="92"/>
      <c r="B19" s="237" t="s">
        <v>139</v>
      </c>
      <c r="C19" s="238"/>
      <c r="D19" s="238"/>
      <c r="E19" s="239"/>
      <c r="F19" s="279" t="s">
        <v>134</v>
      </c>
      <c r="G19" s="280"/>
      <c r="H19" s="280"/>
      <c r="I19" s="280"/>
      <c r="J19" s="280"/>
      <c r="K19" s="280"/>
      <c r="L19" s="280"/>
      <c r="M19" s="281"/>
      <c r="N19" s="332">
        <v>1795</v>
      </c>
      <c r="O19" s="333"/>
      <c r="P19" s="224">
        <f t="shared" si="0"/>
        <v>0</v>
      </c>
      <c r="Q19" s="225"/>
    </row>
    <row r="20" spans="1:17" s="58" customFormat="1" ht="19.5" customHeight="1" x14ac:dyDescent="0.2">
      <c r="A20" s="67"/>
      <c r="B20" s="226" t="s">
        <v>140</v>
      </c>
      <c r="C20" s="267"/>
      <c r="D20" s="267"/>
      <c r="E20" s="268"/>
      <c r="F20" s="274" t="s">
        <v>135</v>
      </c>
      <c r="G20" s="275"/>
      <c r="H20" s="275"/>
      <c r="I20" s="275"/>
      <c r="J20" s="275"/>
      <c r="K20" s="275"/>
      <c r="L20" s="275"/>
      <c r="M20" s="276"/>
      <c r="N20" s="277">
        <v>1695</v>
      </c>
      <c r="O20" s="278"/>
      <c r="P20" s="224">
        <f t="shared" si="0"/>
        <v>0</v>
      </c>
      <c r="Q20" s="225"/>
    </row>
    <row r="21" spans="1:17" s="58" customFormat="1" ht="19.5" customHeight="1" x14ac:dyDescent="0.2">
      <c r="A21" s="67"/>
      <c r="B21" s="237" t="s">
        <v>141</v>
      </c>
      <c r="C21" s="238"/>
      <c r="D21" s="238"/>
      <c r="E21" s="239"/>
      <c r="F21" s="279" t="s">
        <v>136</v>
      </c>
      <c r="G21" s="280"/>
      <c r="H21" s="280"/>
      <c r="I21" s="280"/>
      <c r="J21" s="280"/>
      <c r="K21" s="280"/>
      <c r="L21" s="280"/>
      <c r="M21" s="281"/>
      <c r="N21" s="277">
        <v>1300</v>
      </c>
      <c r="O21" s="278"/>
      <c r="P21" s="224">
        <f t="shared" si="0"/>
        <v>0</v>
      </c>
      <c r="Q21" s="225"/>
    </row>
    <row r="22" spans="1:17" s="58" customFormat="1" ht="19.5" customHeight="1" thickBot="1" x14ac:dyDescent="0.25">
      <c r="A22" s="240" t="s">
        <v>117</v>
      </c>
      <c r="B22" s="241"/>
      <c r="C22" s="241"/>
      <c r="D22" s="241"/>
      <c r="E22" s="241"/>
      <c r="F22" s="242"/>
      <c r="G22" s="243"/>
      <c r="H22" s="244"/>
      <c r="I22" s="244"/>
      <c r="J22" s="244"/>
      <c r="K22" s="244"/>
      <c r="L22" s="244"/>
      <c r="M22" s="244"/>
      <c r="N22" s="244"/>
      <c r="O22" s="244"/>
      <c r="P22" s="244"/>
      <c r="Q22" s="245"/>
    </row>
    <row r="23" spans="1:17" s="58" customFormat="1" ht="34.15" customHeight="1" x14ac:dyDescent="0.2">
      <c r="A23" s="203" t="s">
        <v>29</v>
      </c>
      <c r="B23" s="307" t="s">
        <v>170</v>
      </c>
      <c r="C23" s="308"/>
      <c r="D23" s="308"/>
      <c r="E23" s="308"/>
      <c r="F23" s="308"/>
      <c r="G23" s="308"/>
      <c r="H23" s="308"/>
      <c r="I23" s="308"/>
      <c r="J23" s="308"/>
      <c r="K23" s="308"/>
      <c r="L23" s="309"/>
      <c r="M23" s="265" t="s">
        <v>30</v>
      </c>
      <c r="N23" s="266"/>
      <c r="O23" s="264"/>
      <c r="P23" s="272"/>
      <c r="Q23" s="273"/>
    </row>
    <row r="24" spans="1:17" s="58" customFormat="1" ht="21.6" customHeight="1" x14ac:dyDescent="0.2">
      <c r="A24" s="67"/>
      <c r="B24" s="226"/>
      <c r="C24" s="227"/>
      <c r="D24" s="227"/>
      <c r="E24" s="228"/>
      <c r="F24" s="229" t="s">
        <v>171</v>
      </c>
      <c r="G24" s="230"/>
      <c r="H24" s="230"/>
      <c r="I24" s="230"/>
      <c r="J24" s="230"/>
      <c r="K24" s="230"/>
      <c r="L24" s="231"/>
      <c r="M24" s="232">
        <v>8595</v>
      </c>
      <c r="N24" s="233"/>
      <c r="O24" s="234"/>
      <c r="P24" s="235">
        <f>M24*A24</f>
        <v>0</v>
      </c>
      <c r="Q24" s="236"/>
    </row>
    <row r="25" spans="1:17" s="58" customFormat="1" ht="20.45" customHeight="1" thickBot="1" x14ac:dyDescent="0.25">
      <c r="A25" s="67"/>
      <c r="B25" s="226"/>
      <c r="C25" s="227"/>
      <c r="D25" s="227"/>
      <c r="E25" s="228"/>
      <c r="F25" s="229" t="s">
        <v>156</v>
      </c>
      <c r="G25" s="230"/>
      <c r="H25" s="230"/>
      <c r="I25" s="230"/>
      <c r="J25" s="230"/>
      <c r="K25" s="230"/>
      <c r="L25" s="231"/>
      <c r="M25" s="232">
        <v>455</v>
      </c>
      <c r="N25" s="233"/>
      <c r="O25" s="234"/>
      <c r="P25" s="235">
        <f>M25*A25</f>
        <v>0</v>
      </c>
      <c r="Q25" s="236"/>
    </row>
    <row r="26" spans="1:17" s="58" customFormat="1" ht="32.25" customHeight="1" x14ac:dyDescent="0.2">
      <c r="A26" s="206" t="s">
        <v>29</v>
      </c>
      <c r="B26" s="284" t="s">
        <v>172</v>
      </c>
      <c r="C26" s="285"/>
      <c r="D26" s="285"/>
      <c r="E26" s="285"/>
      <c r="F26" s="285"/>
      <c r="G26" s="285"/>
      <c r="H26" s="285"/>
      <c r="I26" s="285"/>
      <c r="J26" s="285"/>
      <c r="K26" s="285"/>
      <c r="L26" s="286"/>
      <c r="M26" s="269" t="s">
        <v>30</v>
      </c>
      <c r="N26" s="270"/>
      <c r="O26" s="271"/>
      <c r="P26" s="282"/>
      <c r="Q26" s="283"/>
    </row>
    <row r="27" spans="1:17" s="58" customFormat="1" ht="19.5" customHeight="1" thickBot="1" x14ac:dyDescent="0.25">
      <c r="A27" s="67"/>
      <c r="B27" s="226"/>
      <c r="C27" s="227"/>
      <c r="D27" s="227"/>
      <c r="E27" s="228"/>
      <c r="F27" s="229" t="s">
        <v>173</v>
      </c>
      <c r="G27" s="230"/>
      <c r="H27" s="230"/>
      <c r="I27" s="230"/>
      <c r="J27" s="230"/>
      <c r="K27" s="230"/>
      <c r="L27" s="231"/>
      <c r="M27" s="232">
        <v>375</v>
      </c>
      <c r="N27" s="233"/>
      <c r="O27" s="234"/>
      <c r="P27" s="235">
        <f>M27*A27</f>
        <v>0</v>
      </c>
      <c r="Q27" s="236"/>
    </row>
    <row r="28" spans="1:17" s="58" customFormat="1" ht="19.5" customHeight="1" x14ac:dyDescent="0.2">
      <c r="A28" s="93" t="s">
        <v>29</v>
      </c>
      <c r="B28" s="262" t="s">
        <v>69</v>
      </c>
      <c r="C28" s="263"/>
      <c r="D28" s="263"/>
      <c r="E28" s="263"/>
      <c r="F28" s="263"/>
      <c r="G28" s="263"/>
      <c r="H28" s="263"/>
      <c r="I28" s="263"/>
      <c r="J28" s="263"/>
      <c r="K28" s="263"/>
      <c r="L28" s="264"/>
      <c r="M28" s="265" t="s">
        <v>30</v>
      </c>
      <c r="N28" s="266"/>
      <c r="O28" s="264"/>
      <c r="P28" s="272"/>
      <c r="Q28" s="273"/>
    </row>
    <row r="29" spans="1:17" s="58" customFormat="1" ht="19.5" customHeight="1" thickBot="1" x14ac:dyDescent="0.25">
      <c r="A29" s="94"/>
      <c r="B29" s="475" t="s">
        <v>95</v>
      </c>
      <c r="C29" s="476"/>
      <c r="D29" s="476"/>
      <c r="E29" s="477"/>
      <c r="F29" s="454" t="s">
        <v>77</v>
      </c>
      <c r="G29" s="455"/>
      <c r="H29" s="455"/>
      <c r="I29" s="455"/>
      <c r="J29" s="455"/>
      <c r="K29" s="455"/>
      <c r="L29" s="456"/>
      <c r="M29" s="457" t="s">
        <v>13</v>
      </c>
      <c r="N29" s="458"/>
      <c r="O29" s="459"/>
      <c r="P29" s="260"/>
      <c r="Q29" s="261"/>
    </row>
    <row r="30" spans="1:17" s="58" customFormat="1" ht="19.5" customHeight="1" x14ac:dyDescent="0.2">
      <c r="A30" s="93" t="s">
        <v>29</v>
      </c>
      <c r="B30" s="262" t="s">
        <v>68</v>
      </c>
      <c r="C30" s="263"/>
      <c r="D30" s="263"/>
      <c r="E30" s="263"/>
      <c r="F30" s="263"/>
      <c r="G30" s="263"/>
      <c r="H30" s="263"/>
      <c r="I30" s="263"/>
      <c r="J30" s="263"/>
      <c r="K30" s="263"/>
      <c r="L30" s="264"/>
      <c r="M30" s="265" t="s">
        <v>30</v>
      </c>
      <c r="N30" s="266"/>
      <c r="O30" s="264"/>
      <c r="P30" s="272"/>
      <c r="Q30" s="273"/>
    </row>
    <row r="31" spans="1:17" s="58" customFormat="1" ht="19.5" customHeight="1" x14ac:dyDescent="0.2">
      <c r="A31" s="94"/>
      <c r="B31" s="446" t="s">
        <v>96</v>
      </c>
      <c r="C31" s="447"/>
      <c r="D31" s="447"/>
      <c r="E31" s="448"/>
      <c r="F31" s="454" t="s">
        <v>70</v>
      </c>
      <c r="G31" s="455"/>
      <c r="H31" s="455"/>
      <c r="I31" s="455"/>
      <c r="J31" s="455"/>
      <c r="K31" s="455"/>
      <c r="L31" s="456"/>
      <c r="M31" s="457" t="s">
        <v>13</v>
      </c>
      <c r="N31" s="458"/>
      <c r="O31" s="459"/>
      <c r="P31" s="260"/>
      <c r="Q31" s="261"/>
    </row>
    <row r="32" spans="1:17" s="58" customFormat="1" ht="19.5" customHeight="1" thickBot="1" x14ac:dyDescent="0.25">
      <c r="A32" s="138"/>
      <c r="B32" s="446" t="s">
        <v>97</v>
      </c>
      <c r="C32" s="447"/>
      <c r="D32" s="447"/>
      <c r="E32" s="448"/>
      <c r="F32" s="454" t="s">
        <v>87</v>
      </c>
      <c r="G32" s="455"/>
      <c r="H32" s="455"/>
      <c r="I32" s="455"/>
      <c r="J32" s="455"/>
      <c r="K32" s="455"/>
      <c r="L32" s="456"/>
      <c r="M32" s="457">
        <v>1595</v>
      </c>
      <c r="N32" s="458"/>
      <c r="O32" s="459"/>
      <c r="P32" s="260">
        <f>M32*A32</f>
        <v>0</v>
      </c>
      <c r="Q32" s="261"/>
    </row>
    <row r="33" spans="1:25" s="58" customFormat="1" ht="19.5" customHeight="1" x14ac:dyDescent="0.2">
      <c r="A33" s="93" t="s">
        <v>29</v>
      </c>
      <c r="B33" s="307" t="s">
        <v>92</v>
      </c>
      <c r="C33" s="308"/>
      <c r="D33" s="308"/>
      <c r="E33" s="308"/>
      <c r="F33" s="308"/>
      <c r="G33" s="308"/>
      <c r="H33" s="308"/>
      <c r="I33" s="308"/>
      <c r="J33" s="308"/>
      <c r="K33" s="308"/>
      <c r="L33" s="309"/>
      <c r="M33" s="265" t="s">
        <v>30</v>
      </c>
      <c r="N33" s="266"/>
      <c r="O33" s="264"/>
      <c r="P33" s="272"/>
      <c r="Q33" s="273"/>
    </row>
    <row r="34" spans="1:25" s="58" customFormat="1" ht="19.5" customHeight="1" x14ac:dyDescent="0.2">
      <c r="A34" s="149"/>
      <c r="B34" s="226" t="s">
        <v>83</v>
      </c>
      <c r="C34" s="227"/>
      <c r="D34" s="227"/>
      <c r="E34" s="227"/>
      <c r="F34" s="229" t="s">
        <v>71</v>
      </c>
      <c r="G34" s="230"/>
      <c r="H34" s="230"/>
      <c r="I34" s="230"/>
      <c r="J34" s="230"/>
      <c r="K34" s="230"/>
      <c r="L34" s="231"/>
      <c r="M34" s="451" t="s">
        <v>13</v>
      </c>
      <c r="N34" s="452"/>
      <c r="O34" s="453"/>
      <c r="P34" s="235"/>
      <c r="Q34" s="236"/>
    </row>
    <row r="35" spans="1:25" s="58" customFormat="1" ht="19.5" customHeight="1" x14ac:dyDescent="0.2">
      <c r="A35" s="78"/>
      <c r="B35" s="310" t="s">
        <v>94</v>
      </c>
      <c r="C35" s="311"/>
      <c r="D35" s="311"/>
      <c r="E35" s="312"/>
      <c r="F35" s="460" t="s">
        <v>93</v>
      </c>
      <c r="G35" s="461"/>
      <c r="H35" s="461"/>
      <c r="I35" s="461"/>
      <c r="J35" s="461"/>
      <c r="K35" s="461"/>
      <c r="L35" s="462"/>
      <c r="M35" s="451">
        <v>495</v>
      </c>
      <c r="N35" s="452"/>
      <c r="O35" s="453"/>
      <c r="P35" s="235">
        <f>M35*A35</f>
        <v>0</v>
      </c>
      <c r="Q35" s="236"/>
    </row>
    <row r="36" spans="1:25" s="58" customFormat="1" ht="19.5" customHeight="1" x14ac:dyDescent="0.2">
      <c r="A36" s="78"/>
      <c r="B36" s="226" t="s">
        <v>78</v>
      </c>
      <c r="C36" s="227"/>
      <c r="D36" s="227"/>
      <c r="E36" s="228"/>
      <c r="F36" s="229" t="s">
        <v>80</v>
      </c>
      <c r="G36" s="230"/>
      <c r="H36" s="230"/>
      <c r="I36" s="230"/>
      <c r="J36" s="230"/>
      <c r="K36" s="230"/>
      <c r="L36" s="231"/>
      <c r="M36" s="443">
        <v>2950</v>
      </c>
      <c r="N36" s="444"/>
      <c r="O36" s="445"/>
      <c r="P36" s="449">
        <f>M36*A36</f>
        <v>0</v>
      </c>
      <c r="Q36" s="450"/>
    </row>
    <row r="37" spans="1:25" s="58" customFormat="1" ht="19.5" customHeight="1" thickBot="1" x14ac:dyDescent="0.25">
      <c r="A37" s="136"/>
      <c r="B37" s="310" t="s">
        <v>79</v>
      </c>
      <c r="C37" s="311"/>
      <c r="D37" s="311"/>
      <c r="E37" s="312"/>
      <c r="F37" s="229" t="s">
        <v>81</v>
      </c>
      <c r="G37" s="313"/>
      <c r="H37" s="313"/>
      <c r="I37" s="313"/>
      <c r="J37" s="313"/>
      <c r="K37" s="313"/>
      <c r="L37" s="314"/>
      <c r="M37" s="472">
        <v>2950</v>
      </c>
      <c r="N37" s="473"/>
      <c r="O37" s="474"/>
      <c r="P37" s="306">
        <f>M37*A37</f>
        <v>0</v>
      </c>
      <c r="Q37" s="236"/>
    </row>
    <row r="38" spans="1:25" s="58" customFormat="1" ht="28.15" customHeight="1" x14ac:dyDescent="0.2">
      <c r="A38" s="93" t="s">
        <v>29</v>
      </c>
      <c r="B38" s="307" t="s">
        <v>143</v>
      </c>
      <c r="C38" s="308"/>
      <c r="D38" s="308"/>
      <c r="E38" s="308"/>
      <c r="F38" s="308"/>
      <c r="G38" s="308"/>
      <c r="H38" s="308"/>
      <c r="I38" s="308"/>
      <c r="J38" s="308"/>
      <c r="K38" s="308"/>
      <c r="L38" s="309"/>
      <c r="M38" s="265" t="s">
        <v>30</v>
      </c>
      <c r="N38" s="266"/>
      <c r="O38" s="264"/>
      <c r="P38" s="137"/>
      <c r="Q38" s="128"/>
      <c r="R38" s="64"/>
    </row>
    <row r="39" spans="1:25" s="58" customFormat="1" ht="19.5" customHeight="1" thickBot="1" x14ac:dyDescent="0.25">
      <c r="A39" s="139"/>
      <c r="B39" s="315" t="s">
        <v>88</v>
      </c>
      <c r="C39" s="316"/>
      <c r="D39" s="316"/>
      <c r="E39" s="317"/>
      <c r="F39" s="298" t="s">
        <v>89</v>
      </c>
      <c r="G39" s="299"/>
      <c r="H39" s="299"/>
      <c r="I39" s="299"/>
      <c r="J39" s="299"/>
      <c r="K39" s="299"/>
      <c r="L39" s="300"/>
      <c r="M39" s="301">
        <v>650</v>
      </c>
      <c r="N39" s="302"/>
      <c r="O39" s="303"/>
      <c r="P39" s="235">
        <f>M39*A39</f>
        <v>0</v>
      </c>
      <c r="Q39" s="236"/>
      <c r="R39" s="64"/>
    </row>
    <row r="40" spans="1:25" ht="19.5" customHeight="1" x14ac:dyDescent="0.2">
      <c r="A40" s="93" t="s">
        <v>29</v>
      </c>
      <c r="B40" s="307" t="s">
        <v>50</v>
      </c>
      <c r="C40" s="308"/>
      <c r="D40" s="308"/>
      <c r="E40" s="308"/>
      <c r="F40" s="308"/>
      <c r="G40" s="308"/>
      <c r="H40" s="308"/>
      <c r="I40" s="308"/>
      <c r="J40" s="308"/>
      <c r="K40" s="308"/>
      <c r="L40" s="309"/>
      <c r="M40" s="390" t="s">
        <v>30</v>
      </c>
      <c r="N40" s="391"/>
      <c r="O40" s="392"/>
      <c r="P40" s="272"/>
      <c r="Q40" s="273"/>
    </row>
    <row r="41" spans="1:25" ht="31.15" customHeight="1" x14ac:dyDescent="0.2">
      <c r="A41" s="59"/>
      <c r="B41" s="287" t="s">
        <v>174</v>
      </c>
      <c r="C41" s="288"/>
      <c r="D41" s="288"/>
      <c r="E41" s="289"/>
      <c r="F41" s="226" t="s">
        <v>175</v>
      </c>
      <c r="G41" s="267"/>
      <c r="H41" s="267"/>
      <c r="I41" s="267"/>
      <c r="J41" s="267"/>
      <c r="K41" s="267"/>
      <c r="L41" s="207" t="s">
        <v>161</v>
      </c>
      <c r="M41" s="465">
        <v>195</v>
      </c>
      <c r="N41" s="466"/>
      <c r="O41" s="467"/>
      <c r="P41" s="463">
        <f>M41*A41</f>
        <v>0</v>
      </c>
      <c r="Q41" s="464"/>
    </row>
    <row r="42" spans="1:25" ht="22.15" customHeight="1" x14ac:dyDescent="0.2">
      <c r="A42" s="59"/>
      <c r="B42" s="287" t="s">
        <v>158</v>
      </c>
      <c r="C42" s="288"/>
      <c r="D42" s="288"/>
      <c r="E42" s="289"/>
      <c r="F42" s="229" t="s">
        <v>159</v>
      </c>
      <c r="G42" s="318"/>
      <c r="H42" s="318"/>
      <c r="I42" s="318"/>
      <c r="J42" s="318"/>
      <c r="K42" s="318"/>
      <c r="L42" s="204" t="s">
        <v>161</v>
      </c>
      <c r="M42" s="465">
        <v>345</v>
      </c>
      <c r="N42" s="466"/>
      <c r="O42" s="467"/>
      <c r="P42" s="463">
        <f>M42*A42</f>
        <v>0</v>
      </c>
      <c r="Q42" s="464"/>
    </row>
    <row r="43" spans="1:25" ht="25.5" customHeight="1" x14ac:dyDescent="0.2">
      <c r="A43" s="205"/>
      <c r="B43" s="290" t="s">
        <v>114</v>
      </c>
      <c r="C43" s="290"/>
      <c r="D43" s="290"/>
      <c r="E43" s="291"/>
      <c r="F43" s="292" t="s">
        <v>162</v>
      </c>
      <c r="G43" s="293"/>
      <c r="H43" s="293"/>
      <c r="I43" s="293"/>
      <c r="J43" s="293"/>
      <c r="K43" s="293"/>
      <c r="L43" s="204" t="s">
        <v>161</v>
      </c>
      <c r="M43" s="398">
        <v>120</v>
      </c>
      <c r="N43" s="399"/>
      <c r="O43" s="400"/>
      <c r="P43" s="235">
        <f>M43*A43</f>
        <v>0</v>
      </c>
      <c r="Q43" s="236"/>
    </row>
    <row r="44" spans="1:25" ht="19.899999999999999" customHeight="1" x14ac:dyDescent="0.2">
      <c r="A44" s="120"/>
      <c r="B44" s="435" t="s">
        <v>53</v>
      </c>
      <c r="C44" s="436"/>
      <c r="D44" s="436"/>
      <c r="E44" s="437"/>
      <c r="F44" s="435" t="s">
        <v>16</v>
      </c>
      <c r="G44" s="436"/>
      <c r="H44" s="436"/>
      <c r="I44" s="436"/>
      <c r="J44" s="436"/>
      <c r="K44" s="436"/>
      <c r="L44" s="437"/>
      <c r="M44" s="438">
        <v>705</v>
      </c>
      <c r="N44" s="439"/>
      <c r="O44" s="440"/>
      <c r="P44" s="304">
        <f t="shared" ref="P44:P46" si="1">M44*A44</f>
        <v>0</v>
      </c>
      <c r="Q44" s="305"/>
    </row>
    <row r="45" spans="1:25" ht="19.899999999999999" customHeight="1" x14ac:dyDescent="0.2">
      <c r="A45" s="120"/>
      <c r="B45" s="435" t="s">
        <v>54</v>
      </c>
      <c r="C45" s="436"/>
      <c r="D45" s="436"/>
      <c r="E45" s="437"/>
      <c r="F45" s="435" t="s">
        <v>55</v>
      </c>
      <c r="G45" s="436"/>
      <c r="H45" s="436"/>
      <c r="I45" s="436"/>
      <c r="J45" s="436"/>
      <c r="K45" s="436"/>
      <c r="L45" s="437"/>
      <c r="M45" s="438">
        <v>155</v>
      </c>
      <c r="N45" s="439"/>
      <c r="O45" s="440"/>
      <c r="P45" s="260">
        <f t="shared" si="1"/>
        <v>0</v>
      </c>
      <c r="Q45" s="261"/>
    </row>
    <row r="46" spans="1:25" ht="43.15" customHeight="1" x14ac:dyDescent="0.2">
      <c r="A46" s="67"/>
      <c r="B46" s="431" t="s">
        <v>152</v>
      </c>
      <c r="C46" s="365"/>
      <c r="D46" s="365"/>
      <c r="E46" s="366"/>
      <c r="F46" s="431" t="s">
        <v>154</v>
      </c>
      <c r="G46" s="365"/>
      <c r="H46" s="365"/>
      <c r="I46" s="365"/>
      <c r="J46" s="365"/>
      <c r="K46" s="365"/>
      <c r="L46" s="366"/>
      <c r="M46" s="432">
        <v>95</v>
      </c>
      <c r="N46" s="433"/>
      <c r="O46" s="434"/>
      <c r="P46" s="235">
        <f t="shared" si="1"/>
        <v>0</v>
      </c>
      <c r="Q46" s="236"/>
    </row>
    <row r="47" spans="1:25" ht="18" customHeight="1" x14ac:dyDescent="0.2">
      <c r="A47" s="180"/>
      <c r="B47" s="290"/>
      <c r="C47" s="290"/>
      <c r="D47" s="290"/>
      <c r="E47" s="291"/>
      <c r="F47" s="292"/>
      <c r="G47" s="293"/>
      <c r="H47" s="293"/>
      <c r="I47" s="293"/>
      <c r="J47" s="293"/>
      <c r="K47" s="293"/>
      <c r="L47" s="294"/>
      <c r="M47" s="295"/>
      <c r="N47" s="296"/>
      <c r="O47" s="297"/>
      <c r="P47" s="410">
        <f>M47*A47</f>
        <v>0</v>
      </c>
      <c r="Q47" s="411"/>
    </row>
    <row r="48" spans="1:25" ht="16.5" customHeight="1" thickBot="1" x14ac:dyDescent="0.25">
      <c r="A48" s="60"/>
      <c r="B48" s="407"/>
      <c r="C48" s="408"/>
      <c r="D48" s="408"/>
      <c r="E48" s="409"/>
      <c r="F48" s="401"/>
      <c r="G48" s="402"/>
      <c r="H48" s="402"/>
      <c r="I48" s="402"/>
      <c r="J48" s="402"/>
      <c r="K48" s="402"/>
      <c r="L48" s="403"/>
      <c r="M48" s="404"/>
      <c r="N48" s="405"/>
      <c r="O48" s="406"/>
      <c r="P48" s="441">
        <f>M48*A48</f>
        <v>0</v>
      </c>
      <c r="Q48" s="442"/>
      <c r="U48" s="425"/>
      <c r="V48" s="425"/>
      <c r="W48" s="425"/>
      <c r="X48" s="425"/>
      <c r="Y48" s="425"/>
    </row>
    <row r="49" spans="1:25" ht="5.25" customHeight="1" thickBot="1" x14ac:dyDescent="0.25">
      <c r="A49" s="129"/>
      <c r="B49" s="145"/>
      <c r="C49" s="147"/>
      <c r="D49" s="147"/>
      <c r="E49" s="147"/>
      <c r="F49" s="61"/>
      <c r="G49" s="148"/>
      <c r="H49" s="186"/>
      <c r="I49" s="186"/>
      <c r="J49" s="186"/>
      <c r="K49" s="148"/>
      <c r="L49" s="148"/>
      <c r="M49" s="62"/>
      <c r="N49" s="62"/>
      <c r="O49" s="63"/>
      <c r="P49" s="64"/>
      <c r="Q49" s="65"/>
      <c r="U49" s="424"/>
      <c r="V49" s="424"/>
      <c r="W49" s="66"/>
      <c r="X49" s="423"/>
      <c r="Y49" s="423"/>
    </row>
    <row r="50" spans="1:25" ht="48.75" customHeight="1" thickBot="1" x14ac:dyDescent="0.3">
      <c r="A50" s="396" t="s">
        <v>33</v>
      </c>
      <c r="B50" s="397"/>
      <c r="C50" s="426" t="s">
        <v>66</v>
      </c>
      <c r="D50" s="426"/>
      <c r="E50" s="426"/>
      <c r="F50" s="426"/>
      <c r="G50" s="427"/>
      <c r="H50" s="428" t="s">
        <v>124</v>
      </c>
      <c r="I50" s="429"/>
      <c r="J50" s="429"/>
      <c r="K50" s="430"/>
      <c r="L50" s="412" t="s">
        <v>7</v>
      </c>
      <c r="M50" s="412"/>
      <c r="N50" s="412"/>
      <c r="O50" s="412"/>
      <c r="P50" s="413">
        <f>P9+SUM(P13:Q48)</f>
        <v>0</v>
      </c>
      <c r="Q50" s="414"/>
      <c r="U50" s="424"/>
      <c r="V50" s="424"/>
      <c r="W50" s="66"/>
      <c r="X50" s="423"/>
      <c r="Y50" s="423"/>
    </row>
    <row r="51" spans="1:25" ht="21" customHeight="1" x14ac:dyDescent="0.25">
      <c r="A51" s="415"/>
      <c r="B51" s="416"/>
      <c r="C51" s="416"/>
      <c r="D51" s="416"/>
      <c r="E51" s="416"/>
      <c r="F51" s="416"/>
      <c r="G51" s="417"/>
      <c r="H51" s="187" t="s">
        <v>125</v>
      </c>
      <c r="I51" s="188"/>
      <c r="J51" s="189" t="s">
        <v>126</v>
      </c>
      <c r="K51" s="190"/>
      <c r="L51" s="155" t="s">
        <v>112</v>
      </c>
      <c r="M51" s="155"/>
      <c r="N51" s="155"/>
      <c r="O51" s="155"/>
      <c r="P51" s="246">
        <f>Options!O36</f>
        <v>0</v>
      </c>
      <c r="Q51" s="247"/>
      <c r="U51" s="125"/>
      <c r="V51" s="125"/>
      <c r="W51" s="66"/>
      <c r="X51" s="126"/>
      <c r="Y51" s="126"/>
    </row>
    <row r="52" spans="1:25" ht="21" customHeight="1" x14ac:dyDescent="0.25">
      <c r="A52" s="418"/>
      <c r="B52" s="419"/>
      <c r="C52" s="419"/>
      <c r="D52" s="419"/>
      <c r="E52" s="419"/>
      <c r="F52" s="419"/>
      <c r="G52" s="420"/>
      <c r="H52" s="248" t="s">
        <v>127</v>
      </c>
      <c r="I52" s="249"/>
      <c r="J52" s="250"/>
      <c r="K52" s="257"/>
      <c r="L52" s="155" t="s">
        <v>153</v>
      </c>
      <c r="M52" s="155"/>
      <c r="N52" s="155"/>
      <c r="O52" s="155"/>
      <c r="P52" s="246">
        <f>P50+P51</f>
        <v>0</v>
      </c>
      <c r="Q52" s="247"/>
      <c r="U52" s="125"/>
      <c r="V52" s="125"/>
      <c r="W52" s="66"/>
      <c r="X52" s="126"/>
      <c r="Y52" s="126"/>
    </row>
    <row r="53" spans="1:25" ht="19.149999999999999" customHeight="1" x14ac:dyDescent="0.25">
      <c r="A53" s="418"/>
      <c r="B53" s="419"/>
      <c r="C53" s="419"/>
      <c r="D53" s="419"/>
      <c r="E53" s="419"/>
      <c r="F53" s="419"/>
      <c r="G53" s="420"/>
      <c r="H53" s="251"/>
      <c r="I53" s="252"/>
      <c r="J53" s="253"/>
      <c r="K53" s="258"/>
      <c r="L53" s="115" t="s">
        <v>32</v>
      </c>
      <c r="M53" s="116"/>
      <c r="N53" s="116"/>
      <c r="O53" s="117"/>
      <c r="P53" s="388">
        <f>SUM(P50,P51)*O53</f>
        <v>0</v>
      </c>
      <c r="Q53" s="389"/>
      <c r="U53" s="125"/>
      <c r="V53" s="125"/>
      <c r="W53" s="66"/>
      <c r="X53" s="126"/>
      <c r="Y53" s="126"/>
    </row>
    <row r="54" spans="1:25" ht="24" customHeight="1" thickBot="1" x14ac:dyDescent="0.3">
      <c r="A54" s="418"/>
      <c r="B54" s="419"/>
      <c r="C54" s="419"/>
      <c r="D54" s="419"/>
      <c r="E54" s="419"/>
      <c r="F54" s="419"/>
      <c r="G54" s="420"/>
      <c r="H54" s="254"/>
      <c r="I54" s="255"/>
      <c r="J54" s="256"/>
      <c r="K54" s="259"/>
      <c r="L54" s="115" t="s">
        <v>32</v>
      </c>
      <c r="M54" s="116"/>
      <c r="N54" s="116"/>
      <c r="O54" s="117"/>
      <c r="P54" s="388">
        <f>SUM(P50+P51-P53)*O54</f>
        <v>0</v>
      </c>
      <c r="Q54" s="389"/>
      <c r="U54" s="125"/>
      <c r="V54" s="125"/>
      <c r="W54" s="66"/>
      <c r="X54" s="126"/>
      <c r="Y54" s="126"/>
    </row>
    <row r="55" spans="1:25" ht="19.5" customHeight="1" thickBot="1" x14ac:dyDescent="0.3">
      <c r="A55" s="418"/>
      <c r="B55" s="419"/>
      <c r="C55" s="419"/>
      <c r="D55" s="419"/>
      <c r="E55" s="419"/>
      <c r="F55" s="419"/>
      <c r="G55" s="419"/>
      <c r="H55" s="468" t="s">
        <v>123</v>
      </c>
      <c r="I55" s="469"/>
      <c r="J55" s="469"/>
      <c r="K55" s="470"/>
      <c r="L55" s="115" t="s">
        <v>100</v>
      </c>
      <c r="M55" s="116"/>
      <c r="N55" s="116"/>
      <c r="O55" s="117"/>
      <c r="P55" s="388">
        <f>SUM(P50+P51-P53-P54)*O55</f>
        <v>0</v>
      </c>
      <c r="Q55" s="389"/>
      <c r="U55" s="125"/>
      <c r="V55" s="125"/>
      <c r="W55" s="66"/>
      <c r="X55" s="126"/>
      <c r="Y55" s="126"/>
    </row>
    <row r="56" spans="1:25" ht="29.65" customHeight="1" thickBot="1" x14ac:dyDescent="0.3">
      <c r="A56" s="421"/>
      <c r="B56" s="422"/>
      <c r="C56" s="422"/>
      <c r="D56" s="422"/>
      <c r="E56" s="422"/>
      <c r="F56" s="422"/>
      <c r="G56" s="422"/>
      <c r="H56" s="191" t="s">
        <v>128</v>
      </c>
      <c r="I56" s="194"/>
      <c r="J56" s="192" t="s">
        <v>129</v>
      </c>
      <c r="K56" s="193"/>
      <c r="L56" s="393" t="s">
        <v>15</v>
      </c>
      <c r="M56" s="393"/>
      <c r="N56" s="393"/>
      <c r="O56" s="393"/>
      <c r="P56" s="394"/>
      <c r="Q56" s="395"/>
      <c r="R56" s="79"/>
      <c r="U56" s="125"/>
      <c r="V56" s="125"/>
      <c r="W56" s="66"/>
      <c r="X56" s="126"/>
      <c r="Y56" s="126"/>
    </row>
    <row r="57" spans="1:25" s="58" customFormat="1" ht="2.25" customHeight="1" x14ac:dyDescent="0.2">
      <c r="A57" s="140"/>
      <c r="B57" s="141"/>
      <c r="C57" s="141"/>
      <c r="D57" s="141"/>
      <c r="E57" s="141"/>
      <c r="F57" s="141"/>
      <c r="G57" s="141"/>
      <c r="H57" s="141"/>
      <c r="I57" s="141"/>
      <c r="J57" s="141"/>
      <c r="K57" s="55"/>
      <c r="L57" s="55"/>
      <c r="M57" s="55"/>
      <c r="N57" s="55"/>
      <c r="O57" s="55"/>
      <c r="P57" s="55"/>
      <c r="Q57" s="201"/>
    </row>
    <row r="58" spans="1:25" s="58" customFormat="1" ht="2.25" customHeight="1" x14ac:dyDescent="0.25">
      <c r="A58" s="55"/>
      <c r="B58" s="55"/>
      <c r="C58" s="55"/>
      <c r="D58" s="55"/>
      <c r="E58" s="55"/>
      <c r="F58" s="55"/>
      <c r="G58" s="125"/>
      <c r="H58" s="66"/>
      <c r="I58" s="126"/>
      <c r="J58" s="126"/>
      <c r="K58" s="55"/>
      <c r="L58" s="198"/>
      <c r="M58" s="199"/>
      <c r="N58" s="199"/>
      <c r="O58" s="199"/>
      <c r="P58" s="200"/>
      <c r="Q58" s="202"/>
    </row>
    <row r="59" spans="1:25" ht="4.5" customHeight="1" x14ac:dyDescent="0.2">
      <c r="A59" s="195"/>
      <c r="B59" s="196"/>
      <c r="C59" s="196"/>
      <c r="D59" s="196"/>
      <c r="E59" s="196"/>
      <c r="F59" s="196"/>
      <c r="G59" s="147"/>
      <c r="H59" s="147"/>
      <c r="I59" s="147"/>
      <c r="J59" s="147"/>
      <c r="K59" s="147"/>
      <c r="L59" s="147"/>
      <c r="M59" s="197"/>
      <c r="N59" s="197"/>
      <c r="O59" s="63"/>
      <c r="P59" s="64"/>
      <c r="Q59" s="65"/>
    </row>
    <row r="60" spans="1:25" ht="19.5" customHeight="1" thickBot="1" x14ac:dyDescent="0.3">
      <c r="A60" s="471" t="s">
        <v>130</v>
      </c>
      <c r="B60" s="471"/>
      <c r="C60" s="471"/>
      <c r="D60" s="471"/>
      <c r="E60" s="471"/>
      <c r="F60" s="471"/>
      <c r="G60" s="471"/>
      <c r="H60" s="471"/>
      <c r="I60" s="471"/>
      <c r="J60" s="185"/>
      <c r="K60" s="81"/>
      <c r="L60" s="387" t="s">
        <v>150</v>
      </c>
      <c r="M60" s="387"/>
      <c r="N60" s="387"/>
      <c r="O60" s="387"/>
      <c r="P60" s="385"/>
      <c r="Q60" s="386"/>
    </row>
    <row r="61" spans="1:25" ht="16.899999999999999" customHeight="1" thickBot="1" x14ac:dyDescent="0.3">
      <c r="A61" s="471"/>
      <c r="B61" s="471"/>
      <c r="C61" s="471"/>
      <c r="D61" s="471"/>
      <c r="E61" s="471"/>
      <c r="F61" s="471"/>
      <c r="G61" s="471"/>
      <c r="H61" s="471"/>
      <c r="I61" s="471"/>
      <c r="J61" s="185"/>
      <c r="K61" s="82"/>
      <c r="L61" s="375" t="s">
        <v>8</v>
      </c>
      <c r="M61" s="376"/>
      <c r="N61" s="376"/>
      <c r="O61" s="376"/>
      <c r="P61" s="377">
        <f>SUM(P50+P51-P53-P54-P55-P56+P60)</f>
        <v>0</v>
      </c>
      <c r="Q61" s="378"/>
    </row>
    <row r="62" spans="1:25" ht="1.5" customHeight="1" x14ac:dyDescent="0.2">
      <c r="A62" s="184"/>
      <c r="B62" s="185"/>
      <c r="C62" s="185"/>
      <c r="D62" s="185"/>
      <c r="E62" s="185"/>
      <c r="F62" s="185"/>
      <c r="G62" s="185"/>
      <c r="H62" s="185"/>
      <c r="I62" s="185"/>
      <c r="J62" s="185"/>
      <c r="K62" s="82"/>
      <c r="Q62" s="83"/>
    </row>
    <row r="63" spans="1:25" ht="3" customHeight="1" x14ac:dyDescent="0.2">
      <c r="A63" s="184"/>
      <c r="B63" s="185"/>
      <c r="C63" s="185"/>
      <c r="D63" s="185"/>
      <c r="E63" s="185"/>
      <c r="F63" s="185"/>
      <c r="G63" s="185"/>
      <c r="H63" s="185"/>
      <c r="I63" s="185"/>
      <c r="J63" s="185"/>
      <c r="K63" s="82"/>
      <c r="Q63" s="83"/>
    </row>
    <row r="64" spans="1:25" ht="4.5" customHeight="1" x14ac:dyDescent="0.2">
      <c r="A64" s="184"/>
      <c r="B64" s="185"/>
      <c r="C64" s="185"/>
      <c r="D64" s="185"/>
      <c r="E64" s="185"/>
      <c r="F64" s="185"/>
      <c r="G64" s="185"/>
      <c r="H64" s="185"/>
      <c r="I64" s="185"/>
      <c r="J64" s="185"/>
      <c r="K64" s="82"/>
      <c r="Q64" s="83"/>
    </row>
    <row r="65" spans="1:22" ht="5.25" hidden="1" customHeight="1" x14ac:dyDescent="0.2">
      <c r="A65" s="79"/>
      <c r="B65" s="84"/>
      <c r="C65" s="84"/>
      <c r="D65" s="84"/>
      <c r="E65" s="84"/>
      <c r="F65" s="84"/>
      <c r="G65" s="84"/>
      <c r="H65" s="84"/>
      <c r="I65" s="84"/>
      <c r="J65" s="84"/>
      <c r="K65" s="82"/>
      <c r="Q65" s="83"/>
      <c r="R65" s="68"/>
      <c r="S65" s="68"/>
      <c r="T65" s="68"/>
      <c r="U65" s="68"/>
      <c r="V65" s="68"/>
    </row>
    <row r="66" spans="1:22" ht="20.25" customHeight="1" x14ac:dyDescent="0.2">
      <c r="A66" s="379" t="s">
        <v>34</v>
      </c>
      <c r="B66" s="380"/>
      <c r="C66" s="380"/>
      <c r="D66" s="380"/>
      <c r="E66" s="380"/>
      <c r="F66" s="380"/>
      <c r="G66" s="380"/>
      <c r="H66" s="380"/>
      <c r="I66" s="380"/>
      <c r="J66" s="380"/>
      <c r="K66" s="380"/>
      <c r="L66" s="380"/>
      <c r="M66" s="380"/>
      <c r="N66" s="380"/>
      <c r="O66" s="380"/>
      <c r="P66" s="380"/>
      <c r="Q66" s="381"/>
      <c r="R66" s="69"/>
      <c r="S66" s="69"/>
      <c r="T66" s="69"/>
      <c r="U66" s="69"/>
      <c r="V66" s="69"/>
    </row>
    <row r="67" spans="1:22" ht="24.75" customHeight="1" x14ac:dyDescent="0.2">
      <c r="A67" s="382" t="s">
        <v>176</v>
      </c>
      <c r="B67" s="383"/>
      <c r="C67" s="383"/>
      <c r="D67" s="383"/>
      <c r="E67" s="383"/>
      <c r="F67" s="383"/>
      <c r="G67" s="383"/>
      <c r="H67" s="383"/>
      <c r="I67" s="383"/>
      <c r="J67" s="383"/>
      <c r="K67" s="383"/>
      <c r="L67" s="383"/>
      <c r="M67" s="383"/>
      <c r="N67" s="383"/>
      <c r="O67" s="383"/>
      <c r="P67" s="383"/>
      <c r="Q67" s="384"/>
    </row>
    <row r="68" spans="1:22" ht="22.5" customHeight="1" thickBot="1" x14ac:dyDescent="0.25">
      <c r="A68" s="372" t="s">
        <v>167</v>
      </c>
      <c r="B68" s="373"/>
      <c r="C68" s="373"/>
      <c r="D68" s="373"/>
      <c r="E68" s="373"/>
      <c r="F68" s="373"/>
      <c r="G68" s="373"/>
      <c r="H68" s="373"/>
      <c r="I68" s="373"/>
      <c r="J68" s="373"/>
      <c r="K68" s="373"/>
      <c r="L68" s="373"/>
      <c r="M68" s="373"/>
      <c r="N68" s="373"/>
      <c r="O68" s="373"/>
      <c r="P68" s="373"/>
      <c r="Q68" s="374"/>
    </row>
  </sheetData>
  <sheetProtection algorithmName="SHA-512" hashValue="fdT/xwB4zRxNPUhvlkPTV2eG/GdYlbhT6HpXv/Gq66fQI6ELzxLCMjFNrZTRSU+vd1TX23SfyslNYaEtf53R/A==" saltValue="E4ig3M3qnRCZZqgABxlESQ==" spinCount="100000" sheet="1" formatCells="0"/>
  <mergeCells count="194">
    <mergeCell ref="H55:K55"/>
    <mergeCell ref="A60:I61"/>
    <mergeCell ref="B15:E15"/>
    <mergeCell ref="F15:L15"/>
    <mergeCell ref="B36:E36"/>
    <mergeCell ref="F36:L36"/>
    <mergeCell ref="M31:O31"/>
    <mergeCell ref="B30:L30"/>
    <mergeCell ref="B31:E31"/>
    <mergeCell ref="F31:L31"/>
    <mergeCell ref="M37:O37"/>
    <mergeCell ref="B29:E29"/>
    <mergeCell ref="F29:L29"/>
    <mergeCell ref="M29:O29"/>
    <mergeCell ref="N17:O17"/>
    <mergeCell ref="B19:E19"/>
    <mergeCell ref="F19:M19"/>
    <mergeCell ref="N19:O19"/>
    <mergeCell ref="B23:L23"/>
    <mergeCell ref="B42:E42"/>
    <mergeCell ref="M42:O42"/>
    <mergeCell ref="B18:E18"/>
    <mergeCell ref="F18:M18"/>
    <mergeCell ref="N18:O18"/>
    <mergeCell ref="U49:V49"/>
    <mergeCell ref="P31:Q31"/>
    <mergeCell ref="M36:O36"/>
    <mergeCell ref="B32:E32"/>
    <mergeCell ref="P33:Q33"/>
    <mergeCell ref="P36:Q36"/>
    <mergeCell ref="M33:O33"/>
    <mergeCell ref="B34:E34"/>
    <mergeCell ref="F34:L34"/>
    <mergeCell ref="M34:O34"/>
    <mergeCell ref="B33:L33"/>
    <mergeCell ref="F32:L32"/>
    <mergeCell ref="M32:O32"/>
    <mergeCell ref="P32:Q32"/>
    <mergeCell ref="B35:E35"/>
    <mergeCell ref="F35:L35"/>
    <mergeCell ref="M35:O35"/>
    <mergeCell ref="P35:Q35"/>
    <mergeCell ref="P42:Q42"/>
    <mergeCell ref="P34:Q34"/>
    <mergeCell ref="F43:K43"/>
    <mergeCell ref="F41:K41"/>
    <mergeCell ref="M41:O41"/>
    <mergeCell ref="P41:Q41"/>
    <mergeCell ref="P55:Q55"/>
    <mergeCell ref="P53:Q53"/>
    <mergeCell ref="L50:O50"/>
    <mergeCell ref="P50:Q50"/>
    <mergeCell ref="A51:G56"/>
    <mergeCell ref="X49:Y49"/>
    <mergeCell ref="U50:V50"/>
    <mergeCell ref="X50:Y50"/>
    <mergeCell ref="P40:Q40"/>
    <mergeCell ref="U48:Y48"/>
    <mergeCell ref="C50:G50"/>
    <mergeCell ref="H50:K50"/>
    <mergeCell ref="B46:E46"/>
    <mergeCell ref="F46:L46"/>
    <mergeCell ref="M46:O46"/>
    <mergeCell ref="P46:Q46"/>
    <mergeCell ref="B45:E45"/>
    <mergeCell ref="F45:L45"/>
    <mergeCell ref="M45:O45"/>
    <mergeCell ref="P45:Q45"/>
    <mergeCell ref="B44:E44"/>
    <mergeCell ref="F44:L44"/>
    <mergeCell ref="M44:O44"/>
    <mergeCell ref="P48:Q48"/>
    <mergeCell ref="B6:H6"/>
    <mergeCell ref="J6:Q6"/>
    <mergeCell ref="B7:D7"/>
    <mergeCell ref="J7:L7"/>
    <mergeCell ref="A68:Q68"/>
    <mergeCell ref="L61:O61"/>
    <mergeCell ref="P61:Q61"/>
    <mergeCell ref="A66:Q66"/>
    <mergeCell ref="A67:Q67"/>
    <mergeCell ref="P60:Q60"/>
    <mergeCell ref="L60:O60"/>
    <mergeCell ref="P54:Q54"/>
    <mergeCell ref="B40:L40"/>
    <mergeCell ref="P43:Q43"/>
    <mergeCell ref="M40:O40"/>
    <mergeCell ref="L56:O56"/>
    <mergeCell ref="P56:Q56"/>
    <mergeCell ref="P51:Q51"/>
    <mergeCell ref="A50:B50"/>
    <mergeCell ref="M43:O43"/>
    <mergeCell ref="F48:L48"/>
    <mergeCell ref="M48:O48"/>
    <mergeCell ref="B48:E48"/>
    <mergeCell ref="P47:Q47"/>
    <mergeCell ref="A1:Q1"/>
    <mergeCell ref="A2:B2"/>
    <mergeCell ref="P2:Q2"/>
    <mergeCell ref="A3:B3"/>
    <mergeCell ref="G3:I3"/>
    <mergeCell ref="C3:D3"/>
    <mergeCell ref="K3:N3"/>
    <mergeCell ref="P3:Q3"/>
    <mergeCell ref="B5:H5"/>
    <mergeCell ref="J5:Q5"/>
    <mergeCell ref="G2:H2"/>
    <mergeCell ref="L2:N2"/>
    <mergeCell ref="P8:Q8"/>
    <mergeCell ref="A8:O8"/>
    <mergeCell ref="M12:O12"/>
    <mergeCell ref="P12:Q12"/>
    <mergeCell ref="A10:D10"/>
    <mergeCell ref="E10:F10"/>
    <mergeCell ref="G10:H10"/>
    <mergeCell ref="I10:J10"/>
    <mergeCell ref="M11:O11"/>
    <mergeCell ref="L10:N10"/>
    <mergeCell ref="B12:L12"/>
    <mergeCell ref="L9:N9"/>
    <mergeCell ref="B13:E13"/>
    <mergeCell ref="E11:J11"/>
    <mergeCell ref="P13:Q13"/>
    <mergeCell ref="A11:D11"/>
    <mergeCell ref="P9:Q11"/>
    <mergeCell ref="F13:M13"/>
    <mergeCell ref="N13:O13"/>
    <mergeCell ref="P17:Q17"/>
    <mergeCell ref="B14:E14"/>
    <mergeCell ref="P14:Q14"/>
    <mergeCell ref="P15:Q15"/>
    <mergeCell ref="F14:M14"/>
    <mergeCell ref="N14:O14"/>
    <mergeCell ref="N15:O15"/>
    <mergeCell ref="B17:E17"/>
    <mergeCell ref="B16:E16"/>
    <mergeCell ref="F16:L16"/>
    <mergeCell ref="N16:O16"/>
    <mergeCell ref="P16:Q16"/>
    <mergeCell ref="F17:M17"/>
    <mergeCell ref="B47:E47"/>
    <mergeCell ref="F47:L47"/>
    <mergeCell ref="M47:O47"/>
    <mergeCell ref="P39:Q39"/>
    <mergeCell ref="F39:L39"/>
    <mergeCell ref="M39:O39"/>
    <mergeCell ref="P44:Q44"/>
    <mergeCell ref="P37:Q37"/>
    <mergeCell ref="B38:L38"/>
    <mergeCell ref="B37:E37"/>
    <mergeCell ref="F37:L37"/>
    <mergeCell ref="B43:E43"/>
    <mergeCell ref="B39:E39"/>
    <mergeCell ref="M38:O38"/>
    <mergeCell ref="F42:K42"/>
    <mergeCell ref="P52:Q52"/>
    <mergeCell ref="H52:J54"/>
    <mergeCell ref="K52:K54"/>
    <mergeCell ref="P29:Q29"/>
    <mergeCell ref="B28:L28"/>
    <mergeCell ref="M28:O28"/>
    <mergeCell ref="P20:Q20"/>
    <mergeCell ref="B20:E20"/>
    <mergeCell ref="M26:O26"/>
    <mergeCell ref="P30:Q30"/>
    <mergeCell ref="M30:O30"/>
    <mergeCell ref="F20:M20"/>
    <mergeCell ref="N20:O20"/>
    <mergeCell ref="F21:M21"/>
    <mergeCell ref="N21:O21"/>
    <mergeCell ref="P23:Q23"/>
    <mergeCell ref="P26:Q26"/>
    <mergeCell ref="B27:E27"/>
    <mergeCell ref="F27:L27"/>
    <mergeCell ref="M27:O27"/>
    <mergeCell ref="P27:Q27"/>
    <mergeCell ref="B26:L26"/>
    <mergeCell ref="B41:E41"/>
    <mergeCell ref="P28:Q28"/>
    <mergeCell ref="P18:Q18"/>
    <mergeCell ref="B24:E24"/>
    <mergeCell ref="F24:L24"/>
    <mergeCell ref="M24:O24"/>
    <mergeCell ref="P24:Q24"/>
    <mergeCell ref="B25:E25"/>
    <mergeCell ref="F25:L25"/>
    <mergeCell ref="M25:O25"/>
    <mergeCell ref="P25:Q25"/>
    <mergeCell ref="B21:E21"/>
    <mergeCell ref="P21:Q21"/>
    <mergeCell ref="A22:F22"/>
    <mergeCell ref="G22:Q22"/>
    <mergeCell ref="P19:Q19"/>
    <mergeCell ref="M23:O23"/>
  </mergeCells>
  <hyperlinks>
    <hyperlink ref="L42" r:id="rId1" xr:uid="{C5F947E4-2E0D-478B-A73E-30EF0EE4003F}"/>
    <hyperlink ref="L43" r:id="rId2" display="SEE PICTURE" xr:uid="{CFE35D15-7D2D-476F-8A69-F7D1AE704D90}"/>
    <hyperlink ref="L41" r:id="rId3" xr:uid="{6AC3DAA8-0CA8-4ABA-94A8-A8D0BF3FD1A6}"/>
  </hyperlinks>
  <printOptions horizontalCentered="1"/>
  <pageMargins left="0.35" right="0.6" top="0.35" bottom="0.35" header="0.3" footer="0.3"/>
  <pageSetup scale="53"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2"/>
  <sheetViews>
    <sheetView showGridLines="0" showZeros="0" zoomScaleNormal="100" workbookViewId="0">
      <selection sqref="A1:P1"/>
    </sheetView>
  </sheetViews>
  <sheetFormatPr defaultColWidth="9.28515625" defaultRowHeight="14.25" x14ac:dyDescent="0.2"/>
  <cols>
    <col min="1" max="8" width="6.5703125" style="156" customWidth="1"/>
    <col min="9" max="9" width="14.5703125" style="156" customWidth="1"/>
    <col min="10" max="10" width="13.5703125" style="156" customWidth="1"/>
    <col min="11" max="11" width="15" style="156" customWidth="1"/>
    <col min="12" max="12" width="24" style="156" customWidth="1"/>
    <col min="13" max="13" width="6.5703125" style="156" customWidth="1"/>
    <col min="14" max="14" width="8" style="156" customWidth="1"/>
    <col min="15" max="16" width="6.5703125" style="156" customWidth="1"/>
    <col min="17" max="17" width="2" style="156" customWidth="1"/>
    <col min="18" max="18" width="9.28515625" style="156"/>
    <col min="19" max="19" width="32" style="156" customWidth="1"/>
    <col min="20" max="16384" width="9.28515625" style="156"/>
  </cols>
  <sheetData>
    <row r="1" spans="1:17" ht="28.5" customHeight="1" x14ac:dyDescent="0.2">
      <c r="A1" s="214" t="s">
        <v>113</v>
      </c>
      <c r="B1" s="215"/>
      <c r="C1" s="215"/>
      <c r="D1" s="215"/>
      <c r="E1" s="215"/>
      <c r="F1" s="215"/>
      <c r="G1" s="215"/>
      <c r="H1" s="215"/>
      <c r="I1" s="215"/>
      <c r="J1" s="215"/>
      <c r="K1" s="215"/>
      <c r="L1" s="215"/>
      <c r="M1" s="215"/>
      <c r="N1" s="215"/>
      <c r="O1" s="215"/>
      <c r="P1" s="216"/>
    </row>
    <row r="2" spans="1:17" s="55" customFormat="1" ht="28.5" customHeight="1" thickBot="1" x14ac:dyDescent="0.25">
      <c r="A2" s="555" t="s">
        <v>21</v>
      </c>
      <c r="B2" s="556"/>
      <c r="C2" s="557">
        <f>Configuration!C2</f>
        <v>0</v>
      </c>
      <c r="D2" s="557"/>
      <c r="E2" s="558" t="s">
        <v>3</v>
      </c>
      <c r="F2" s="556"/>
      <c r="G2" s="559">
        <f>Configuration!G3</f>
        <v>0</v>
      </c>
      <c r="H2" s="559"/>
      <c r="I2" s="559"/>
      <c r="J2" s="560"/>
      <c r="K2" s="157" t="s">
        <v>101</v>
      </c>
      <c r="L2" s="559">
        <f>Configuration!B5</f>
        <v>0</v>
      </c>
      <c r="M2" s="559"/>
      <c r="N2" s="559"/>
      <c r="O2" s="559"/>
      <c r="P2" s="561"/>
      <c r="Q2" s="148"/>
    </row>
    <row r="3" spans="1:17" s="56" customFormat="1" ht="19.5" customHeight="1" x14ac:dyDescent="0.25">
      <c r="A3" s="95" t="s">
        <v>29</v>
      </c>
      <c r="B3" s="307" t="s">
        <v>102</v>
      </c>
      <c r="C3" s="308"/>
      <c r="D3" s="308"/>
      <c r="E3" s="308"/>
      <c r="F3" s="308"/>
      <c r="G3" s="308"/>
      <c r="H3" s="308"/>
      <c r="I3" s="308"/>
      <c r="J3" s="308"/>
      <c r="K3" s="308"/>
      <c r="L3" s="309"/>
      <c r="M3" s="390" t="s">
        <v>30</v>
      </c>
      <c r="N3" s="392"/>
      <c r="O3" s="272"/>
      <c r="P3" s="273"/>
    </row>
    <row r="4" spans="1:17" s="55" customFormat="1" ht="19.5" customHeight="1" thickBot="1" x14ac:dyDescent="0.25">
      <c r="A4" s="78"/>
      <c r="B4" s="315" t="s">
        <v>142</v>
      </c>
      <c r="C4" s="562"/>
      <c r="D4" s="562"/>
      <c r="E4" s="563"/>
      <c r="F4" s="298" t="s">
        <v>131</v>
      </c>
      <c r="G4" s="313"/>
      <c r="H4" s="313"/>
      <c r="I4" s="313"/>
      <c r="J4" s="313"/>
      <c r="K4" s="313"/>
      <c r="L4" s="314"/>
      <c r="M4" s="553">
        <v>795</v>
      </c>
      <c r="N4" s="554"/>
      <c r="O4" s="235">
        <f>M4*A4</f>
        <v>0</v>
      </c>
      <c r="P4" s="236"/>
    </row>
    <row r="5" spans="1:17" s="55" customFormat="1" ht="19.5" customHeight="1" x14ac:dyDescent="0.2">
      <c r="A5" s="93" t="s">
        <v>29</v>
      </c>
      <c r="B5" s="539" t="s">
        <v>84</v>
      </c>
      <c r="C5" s="540"/>
      <c r="D5" s="540"/>
      <c r="E5" s="541"/>
      <c r="F5" s="539" t="s">
        <v>85</v>
      </c>
      <c r="G5" s="564"/>
      <c r="H5" s="564"/>
      <c r="I5" s="564"/>
      <c r="J5" s="564"/>
      <c r="K5" s="564"/>
      <c r="L5" s="341"/>
      <c r="M5" s="565" t="s">
        <v>30</v>
      </c>
      <c r="N5" s="566"/>
      <c r="O5" s="272"/>
      <c r="P5" s="273"/>
    </row>
    <row r="6" spans="1:17" s="55" customFormat="1" ht="19.5" customHeight="1" x14ac:dyDescent="0.2">
      <c r="A6" s="59"/>
      <c r="B6" s="226" t="s">
        <v>144</v>
      </c>
      <c r="C6" s="227"/>
      <c r="D6" s="227"/>
      <c r="E6" s="228"/>
      <c r="F6" s="229" t="s">
        <v>86</v>
      </c>
      <c r="G6" s="230"/>
      <c r="H6" s="230"/>
      <c r="I6" s="230"/>
      <c r="J6" s="230"/>
      <c r="K6" s="230"/>
      <c r="L6" s="231"/>
      <c r="M6" s="548" t="s">
        <v>13</v>
      </c>
      <c r="N6" s="549"/>
      <c r="O6" s="235"/>
      <c r="P6" s="236"/>
    </row>
    <row r="7" spans="1:17" s="55" customFormat="1" ht="19.5" customHeight="1" x14ac:dyDescent="0.2">
      <c r="A7" s="78"/>
      <c r="B7" s="226" t="s">
        <v>145</v>
      </c>
      <c r="C7" s="227"/>
      <c r="D7" s="227"/>
      <c r="E7" s="228"/>
      <c r="F7" s="229" t="s">
        <v>103</v>
      </c>
      <c r="G7" s="230"/>
      <c r="H7" s="230"/>
      <c r="I7" s="230"/>
      <c r="J7" s="230"/>
      <c r="K7" s="230"/>
      <c r="L7" s="231"/>
      <c r="M7" s="545">
        <v>600</v>
      </c>
      <c r="N7" s="546"/>
      <c r="O7" s="235">
        <f>M7*A7</f>
        <v>0</v>
      </c>
      <c r="P7" s="236"/>
    </row>
    <row r="8" spans="1:17" s="55" customFormat="1" ht="19.5" customHeight="1" thickBot="1" x14ac:dyDescent="0.25">
      <c r="A8" s="139"/>
      <c r="B8" s="315">
        <v>37950</v>
      </c>
      <c r="C8" s="316"/>
      <c r="D8" s="316"/>
      <c r="E8" s="317"/>
      <c r="F8" s="550" t="s">
        <v>160</v>
      </c>
      <c r="G8" s="551"/>
      <c r="H8" s="551"/>
      <c r="I8" s="551"/>
      <c r="J8" s="551"/>
      <c r="K8" s="551"/>
      <c r="L8" s="552"/>
      <c r="M8" s="553">
        <v>1000</v>
      </c>
      <c r="N8" s="554"/>
      <c r="O8" s="235">
        <f>M8*A8</f>
        <v>0</v>
      </c>
      <c r="P8" s="236"/>
    </row>
    <row r="9" spans="1:17" s="55" customFormat="1" ht="19.5" customHeight="1" x14ac:dyDescent="0.2">
      <c r="A9" s="95" t="s">
        <v>29</v>
      </c>
      <c r="B9" s="539" t="s">
        <v>31</v>
      </c>
      <c r="C9" s="540"/>
      <c r="D9" s="540"/>
      <c r="E9" s="541"/>
      <c r="F9" s="542" t="s">
        <v>165</v>
      </c>
      <c r="G9" s="543"/>
      <c r="H9" s="543"/>
      <c r="I9" s="543"/>
      <c r="J9" s="543"/>
      <c r="K9" s="543"/>
      <c r="L9" s="544"/>
      <c r="M9" s="390" t="s">
        <v>30</v>
      </c>
      <c r="N9" s="392"/>
      <c r="O9" s="272"/>
      <c r="P9" s="273"/>
    </row>
    <row r="10" spans="1:17" s="55" customFormat="1" ht="19.5" customHeight="1" x14ac:dyDescent="0.2">
      <c r="A10" s="59"/>
      <c r="B10" s="226" t="s">
        <v>104</v>
      </c>
      <c r="C10" s="227"/>
      <c r="D10" s="227"/>
      <c r="E10" s="228"/>
      <c r="F10" s="229" t="s">
        <v>120</v>
      </c>
      <c r="G10" s="230"/>
      <c r="H10" s="230"/>
      <c r="I10" s="230"/>
      <c r="J10" s="230"/>
      <c r="K10" s="230"/>
      <c r="L10" s="231"/>
      <c r="M10" s="548" t="s">
        <v>13</v>
      </c>
      <c r="N10" s="549"/>
      <c r="O10" s="235"/>
      <c r="P10" s="236"/>
    </row>
    <row r="11" spans="1:17" s="55" customFormat="1" ht="19.5" customHeight="1" x14ac:dyDescent="0.2">
      <c r="A11" s="59"/>
      <c r="B11" s="226" t="s">
        <v>104</v>
      </c>
      <c r="C11" s="227"/>
      <c r="D11" s="227"/>
      <c r="E11" s="228"/>
      <c r="F11" s="229" t="s">
        <v>121</v>
      </c>
      <c r="G11" s="230"/>
      <c r="H11" s="230"/>
      <c r="I11" s="230"/>
      <c r="J11" s="230"/>
      <c r="K11" s="230"/>
      <c r="L11" s="231"/>
      <c r="M11" s="547">
        <v>895</v>
      </c>
      <c r="N11" s="234"/>
      <c r="O11" s="235">
        <f>M11*A11</f>
        <v>0</v>
      </c>
      <c r="P11" s="236"/>
    </row>
    <row r="12" spans="1:17" s="55" customFormat="1" ht="19.5" customHeight="1" x14ac:dyDescent="0.2">
      <c r="A12" s="59"/>
      <c r="B12" s="226" t="s">
        <v>104</v>
      </c>
      <c r="C12" s="227"/>
      <c r="D12" s="227"/>
      <c r="E12" s="228"/>
      <c r="F12" s="229" t="s">
        <v>122</v>
      </c>
      <c r="G12" s="230"/>
      <c r="H12" s="230"/>
      <c r="I12" s="230"/>
      <c r="J12" s="230"/>
      <c r="K12" s="230"/>
      <c r="L12" s="231"/>
      <c r="M12" s="547">
        <v>-675</v>
      </c>
      <c r="N12" s="234"/>
      <c r="O12" s="235">
        <f>M12*A12</f>
        <v>0</v>
      </c>
      <c r="P12" s="236"/>
    </row>
    <row r="13" spans="1:17" s="55" customFormat="1" ht="19.5" customHeight="1" x14ac:dyDescent="0.2">
      <c r="A13" s="158">
        <f>A10+A11-A12</f>
        <v>0</v>
      </c>
      <c r="B13" s="507" t="s">
        <v>105</v>
      </c>
      <c r="C13" s="508"/>
      <c r="D13" s="508"/>
      <c r="E13" s="508"/>
      <c r="F13" s="508"/>
      <c r="G13" s="508"/>
      <c r="H13" s="508"/>
      <c r="I13" s="508"/>
      <c r="J13" s="508"/>
      <c r="K13" s="508"/>
      <c r="L13" s="508"/>
      <c r="M13" s="508"/>
      <c r="N13" s="508"/>
      <c r="O13" s="508"/>
      <c r="P13" s="509"/>
    </row>
    <row r="14" spans="1:17" s="55" customFormat="1" ht="19.5" customHeight="1" thickBot="1" x14ac:dyDescent="0.25">
      <c r="A14" s="178">
        <f>Configuration!K9</f>
        <v>0</v>
      </c>
      <c r="B14" s="528" t="s">
        <v>106</v>
      </c>
      <c r="C14" s="529"/>
      <c r="D14" s="529"/>
      <c r="E14" s="529"/>
      <c r="F14" s="529"/>
      <c r="G14" s="529"/>
      <c r="H14" s="529"/>
      <c r="I14" s="529"/>
      <c r="J14" s="529"/>
      <c r="K14" s="529"/>
      <c r="L14" s="529"/>
      <c r="M14" s="529"/>
      <c r="N14" s="529"/>
      <c r="O14" s="529"/>
      <c r="P14" s="530"/>
    </row>
    <row r="15" spans="1:17" s="56" customFormat="1" ht="42.75" customHeight="1" x14ac:dyDescent="0.25">
      <c r="A15" s="121" t="s">
        <v>29</v>
      </c>
      <c r="B15" s="531" t="s">
        <v>62</v>
      </c>
      <c r="C15" s="532"/>
      <c r="D15" s="532"/>
      <c r="E15" s="532"/>
      <c r="F15" s="533" t="s">
        <v>63</v>
      </c>
      <c r="G15" s="533"/>
      <c r="H15" s="533"/>
      <c r="I15" s="533"/>
      <c r="J15" s="533"/>
      <c r="K15" s="533"/>
      <c r="L15" s="534"/>
      <c r="M15" s="535" t="s">
        <v>30</v>
      </c>
      <c r="N15" s="536"/>
      <c r="O15" s="537"/>
      <c r="P15" s="538"/>
    </row>
    <row r="16" spans="1:17" s="56" customFormat="1" ht="18.75" customHeight="1" x14ac:dyDescent="0.25">
      <c r="A16" s="121"/>
      <c r="B16" s="523" t="s">
        <v>56</v>
      </c>
      <c r="C16" s="524"/>
      <c r="D16" s="524"/>
      <c r="E16" s="524"/>
      <c r="F16" s="524"/>
      <c r="G16" s="524"/>
      <c r="H16" s="524"/>
      <c r="I16" s="524"/>
      <c r="J16" s="524"/>
      <c r="K16" s="524"/>
      <c r="L16" s="525"/>
      <c r="M16" s="159"/>
      <c r="N16" s="160"/>
      <c r="O16" s="122"/>
      <c r="P16" s="123"/>
    </row>
    <row r="17" spans="1:16" s="56" customFormat="1" ht="18.75" customHeight="1" x14ac:dyDescent="0.25">
      <c r="A17" s="119"/>
      <c r="B17" s="517">
        <v>520049</v>
      </c>
      <c r="C17" s="518"/>
      <c r="D17" s="518"/>
      <c r="E17" s="519"/>
      <c r="F17" s="520" t="s">
        <v>57</v>
      </c>
      <c r="G17" s="521"/>
      <c r="H17" s="521"/>
      <c r="I17" s="521"/>
      <c r="J17" s="521"/>
      <c r="K17" s="521"/>
      <c r="L17" s="522"/>
      <c r="M17" s="513" t="s">
        <v>13</v>
      </c>
      <c r="N17" s="514"/>
      <c r="O17" s="260"/>
      <c r="P17" s="261"/>
    </row>
    <row r="18" spans="1:16" s="56" customFormat="1" ht="18.75" customHeight="1" x14ac:dyDescent="0.25">
      <c r="A18" s="119"/>
      <c r="B18" s="435">
        <v>520056</v>
      </c>
      <c r="C18" s="436"/>
      <c r="D18" s="436"/>
      <c r="E18" s="437"/>
      <c r="F18" s="520" t="s">
        <v>58</v>
      </c>
      <c r="G18" s="521"/>
      <c r="H18" s="521"/>
      <c r="I18" s="521"/>
      <c r="J18" s="521"/>
      <c r="K18" s="521"/>
      <c r="L18" s="522"/>
      <c r="M18" s="513" t="s">
        <v>13</v>
      </c>
      <c r="N18" s="514"/>
      <c r="O18" s="153"/>
      <c r="P18" s="154"/>
    </row>
    <row r="19" spans="1:16" s="56" customFormat="1" ht="18.75" customHeight="1" x14ac:dyDescent="0.25">
      <c r="A19" s="118"/>
      <c r="B19" s="435">
        <v>520034</v>
      </c>
      <c r="C19" s="436"/>
      <c r="D19" s="436"/>
      <c r="E19" s="437"/>
      <c r="F19" s="454" t="s">
        <v>43</v>
      </c>
      <c r="G19" s="455"/>
      <c r="H19" s="455"/>
      <c r="I19" s="455"/>
      <c r="J19" s="455"/>
      <c r="K19" s="455"/>
      <c r="L19" s="456"/>
      <c r="M19" s="513" t="s">
        <v>13</v>
      </c>
      <c r="N19" s="514"/>
      <c r="O19" s="260"/>
      <c r="P19" s="261"/>
    </row>
    <row r="20" spans="1:16" s="56" customFormat="1" ht="18.75" customHeight="1" x14ac:dyDescent="0.25">
      <c r="A20" s="119"/>
      <c r="B20" s="517">
        <v>520035</v>
      </c>
      <c r="C20" s="518"/>
      <c r="D20" s="518"/>
      <c r="E20" s="519"/>
      <c r="F20" s="520" t="s">
        <v>42</v>
      </c>
      <c r="G20" s="521"/>
      <c r="H20" s="521"/>
      <c r="I20" s="521"/>
      <c r="J20" s="521"/>
      <c r="K20" s="521"/>
      <c r="L20" s="522"/>
      <c r="M20" s="513" t="s">
        <v>13</v>
      </c>
      <c r="N20" s="514"/>
      <c r="O20" s="260"/>
      <c r="P20" s="261"/>
    </row>
    <row r="21" spans="1:16" s="56" customFormat="1" ht="18.75" customHeight="1" x14ac:dyDescent="0.25">
      <c r="A21" s="119"/>
      <c r="B21" s="435">
        <v>520096</v>
      </c>
      <c r="C21" s="436"/>
      <c r="D21" s="436"/>
      <c r="E21" s="437"/>
      <c r="F21" s="520" t="s">
        <v>118</v>
      </c>
      <c r="G21" s="521"/>
      <c r="H21" s="521"/>
      <c r="I21" s="521"/>
      <c r="J21" s="521"/>
      <c r="K21" s="521"/>
      <c r="L21" s="522"/>
      <c r="M21" s="513" t="s">
        <v>13</v>
      </c>
      <c r="N21" s="514"/>
      <c r="O21" s="161"/>
      <c r="P21" s="162"/>
    </row>
    <row r="22" spans="1:16" s="56" customFormat="1" ht="18.75" customHeight="1" x14ac:dyDescent="0.25">
      <c r="A22" s="163"/>
      <c r="B22" s="435">
        <v>520097</v>
      </c>
      <c r="C22" s="436"/>
      <c r="D22" s="436"/>
      <c r="E22" s="437"/>
      <c r="F22" s="520" t="s">
        <v>119</v>
      </c>
      <c r="G22" s="521"/>
      <c r="H22" s="521"/>
      <c r="I22" s="521"/>
      <c r="J22" s="521"/>
      <c r="K22" s="521"/>
      <c r="L22" s="522"/>
      <c r="M22" s="513" t="s">
        <v>13</v>
      </c>
      <c r="N22" s="514"/>
      <c r="O22" s="526"/>
      <c r="P22" s="527"/>
    </row>
    <row r="23" spans="1:16" s="56" customFormat="1" ht="18.75" customHeight="1" x14ac:dyDescent="0.25">
      <c r="A23" s="119"/>
      <c r="B23" s="502"/>
      <c r="C23" s="503"/>
      <c r="D23" s="503"/>
      <c r="E23" s="504"/>
      <c r="F23" s="499"/>
      <c r="G23" s="500"/>
      <c r="H23" s="500"/>
      <c r="I23" s="500"/>
      <c r="J23" s="500"/>
      <c r="K23" s="500"/>
      <c r="L23" s="501"/>
      <c r="M23" s="515"/>
      <c r="N23" s="516"/>
      <c r="O23" s="505">
        <f>M23*A23</f>
        <v>0</v>
      </c>
      <c r="P23" s="506"/>
    </row>
    <row r="24" spans="1:16" s="56" customFormat="1" ht="18.75" customHeight="1" x14ac:dyDescent="0.25">
      <c r="A24" s="119"/>
      <c r="B24" s="502"/>
      <c r="C24" s="503"/>
      <c r="D24" s="503"/>
      <c r="E24" s="504"/>
      <c r="F24" s="499"/>
      <c r="G24" s="500"/>
      <c r="H24" s="500"/>
      <c r="I24" s="500"/>
      <c r="J24" s="500"/>
      <c r="K24" s="500"/>
      <c r="L24" s="501"/>
      <c r="M24" s="515"/>
      <c r="N24" s="516"/>
      <c r="O24" s="505">
        <f>M24*A24</f>
        <v>0</v>
      </c>
      <c r="P24" s="506"/>
    </row>
    <row r="25" spans="1:16" s="56" customFormat="1" ht="18.75" customHeight="1" x14ac:dyDescent="0.25">
      <c r="A25" s="121"/>
      <c r="B25" s="523" t="s">
        <v>64</v>
      </c>
      <c r="C25" s="524"/>
      <c r="D25" s="524"/>
      <c r="E25" s="524"/>
      <c r="F25" s="524"/>
      <c r="G25" s="524"/>
      <c r="H25" s="524"/>
      <c r="I25" s="524"/>
      <c r="J25" s="524"/>
      <c r="K25" s="524"/>
      <c r="L25" s="525"/>
      <c r="M25" s="159"/>
      <c r="N25" s="160"/>
      <c r="O25" s="122"/>
      <c r="P25" s="123"/>
    </row>
    <row r="26" spans="1:16" s="56" customFormat="1" ht="18.75" customHeight="1" x14ac:dyDescent="0.25">
      <c r="A26" s="119"/>
      <c r="B26" s="517">
        <v>590334</v>
      </c>
      <c r="C26" s="518"/>
      <c r="D26" s="518"/>
      <c r="E26" s="519"/>
      <c r="F26" s="520" t="s">
        <v>59</v>
      </c>
      <c r="G26" s="521"/>
      <c r="H26" s="521"/>
      <c r="I26" s="521"/>
      <c r="J26" s="521"/>
      <c r="K26" s="521"/>
      <c r="L26" s="522"/>
      <c r="M26" s="513" t="s">
        <v>13</v>
      </c>
      <c r="N26" s="514"/>
      <c r="O26" s="260"/>
      <c r="P26" s="261"/>
    </row>
    <row r="27" spans="1:16" s="56" customFormat="1" ht="18.75" customHeight="1" x14ac:dyDescent="0.25">
      <c r="A27" s="119"/>
      <c r="B27" s="517">
        <v>590031</v>
      </c>
      <c r="C27" s="518"/>
      <c r="D27" s="518"/>
      <c r="E27" s="519"/>
      <c r="F27" s="454" t="s">
        <v>60</v>
      </c>
      <c r="G27" s="455"/>
      <c r="H27" s="455"/>
      <c r="I27" s="455"/>
      <c r="J27" s="455"/>
      <c r="K27" s="455"/>
      <c r="L27" s="456"/>
      <c r="M27" s="513" t="s">
        <v>13</v>
      </c>
      <c r="N27" s="514"/>
      <c r="O27" s="260"/>
      <c r="P27" s="261"/>
    </row>
    <row r="28" spans="1:16" s="56" customFormat="1" ht="18.75" customHeight="1" x14ac:dyDescent="0.25">
      <c r="A28" s="119"/>
      <c r="B28" s="517">
        <v>590335</v>
      </c>
      <c r="C28" s="518"/>
      <c r="D28" s="518"/>
      <c r="E28" s="519"/>
      <c r="F28" s="520" t="s">
        <v>61</v>
      </c>
      <c r="G28" s="521"/>
      <c r="H28" s="521"/>
      <c r="I28" s="521"/>
      <c r="J28" s="521"/>
      <c r="K28" s="521"/>
      <c r="L28" s="522"/>
      <c r="M28" s="513" t="s">
        <v>13</v>
      </c>
      <c r="N28" s="514"/>
      <c r="O28" s="260"/>
      <c r="P28" s="261"/>
    </row>
    <row r="29" spans="1:16" s="56" customFormat="1" ht="18.75" customHeight="1" x14ac:dyDescent="0.25">
      <c r="A29" s="119"/>
      <c r="B29" s="502"/>
      <c r="C29" s="503"/>
      <c r="D29" s="503"/>
      <c r="E29" s="504"/>
      <c r="F29" s="499"/>
      <c r="G29" s="500"/>
      <c r="H29" s="500"/>
      <c r="I29" s="500"/>
      <c r="J29" s="500"/>
      <c r="K29" s="500"/>
      <c r="L29" s="501"/>
      <c r="M29" s="515"/>
      <c r="N29" s="516"/>
      <c r="O29" s="505">
        <f>M29*A29</f>
        <v>0</v>
      </c>
      <c r="P29" s="506"/>
    </row>
    <row r="30" spans="1:16" s="56" customFormat="1" ht="18.75" customHeight="1" x14ac:dyDescent="0.25">
      <c r="A30" s="119"/>
      <c r="B30" s="502"/>
      <c r="C30" s="503"/>
      <c r="D30" s="503"/>
      <c r="E30" s="504"/>
      <c r="F30" s="499"/>
      <c r="G30" s="500"/>
      <c r="H30" s="500"/>
      <c r="I30" s="500"/>
      <c r="J30" s="500"/>
      <c r="K30" s="500"/>
      <c r="L30" s="501"/>
      <c r="M30" s="515"/>
      <c r="N30" s="516"/>
      <c r="O30" s="505">
        <f>M30*A30</f>
        <v>0</v>
      </c>
      <c r="P30" s="506"/>
    </row>
    <row r="31" spans="1:16" s="56" customFormat="1" ht="18.75" customHeight="1" x14ac:dyDescent="0.25">
      <c r="A31" s="175"/>
      <c r="B31" s="507" t="s">
        <v>157</v>
      </c>
      <c r="C31" s="508"/>
      <c r="D31" s="508"/>
      <c r="E31" s="508"/>
      <c r="F31" s="508"/>
      <c r="G31" s="508"/>
      <c r="H31" s="508"/>
      <c r="I31" s="508"/>
      <c r="J31" s="508"/>
      <c r="K31" s="508"/>
      <c r="L31" s="508"/>
      <c r="M31" s="508"/>
      <c r="N31" s="508"/>
      <c r="O31" s="508"/>
      <c r="P31" s="509"/>
    </row>
    <row r="32" spans="1:16" s="56" customFormat="1" ht="43.5" customHeight="1" x14ac:dyDescent="0.25">
      <c r="A32" s="175"/>
      <c r="B32" s="510" t="s">
        <v>115</v>
      </c>
      <c r="C32" s="511"/>
      <c r="D32" s="511"/>
      <c r="E32" s="511"/>
      <c r="F32" s="511"/>
      <c r="G32" s="511"/>
      <c r="H32" s="511"/>
      <c r="I32" s="511"/>
      <c r="J32" s="511"/>
      <c r="K32" s="511"/>
      <c r="L32" s="511"/>
      <c r="M32" s="511"/>
      <c r="N32" s="512"/>
      <c r="O32" s="176"/>
      <c r="P32" s="177"/>
    </row>
    <row r="33" spans="1:21" s="56" customFormat="1" ht="18.75" customHeight="1" x14ac:dyDescent="0.25">
      <c r="A33" s="119"/>
      <c r="B33" s="435" t="s">
        <v>107</v>
      </c>
      <c r="C33" s="436"/>
      <c r="D33" s="436"/>
      <c r="E33" s="437"/>
      <c r="F33" s="435" t="s">
        <v>110</v>
      </c>
      <c r="G33" s="436"/>
      <c r="H33" s="436"/>
      <c r="I33" s="436"/>
      <c r="J33" s="436"/>
      <c r="K33" s="436"/>
      <c r="L33" s="437"/>
      <c r="M33" s="513">
        <v>105</v>
      </c>
      <c r="N33" s="514"/>
      <c r="O33" s="260">
        <f>M33*A33</f>
        <v>0</v>
      </c>
      <c r="P33" s="261"/>
    </row>
    <row r="34" spans="1:21" s="56" customFormat="1" ht="18.75" customHeight="1" thickBot="1" x14ac:dyDescent="0.3">
      <c r="A34" s="119"/>
      <c r="B34" s="435" t="s">
        <v>108</v>
      </c>
      <c r="C34" s="436"/>
      <c r="D34" s="436"/>
      <c r="E34" s="437"/>
      <c r="F34" s="435" t="s">
        <v>111</v>
      </c>
      <c r="G34" s="436"/>
      <c r="H34" s="436"/>
      <c r="I34" s="436"/>
      <c r="J34" s="436"/>
      <c r="K34" s="436"/>
      <c r="L34" s="437"/>
      <c r="M34" s="513">
        <v>105</v>
      </c>
      <c r="N34" s="514"/>
      <c r="O34" s="260">
        <f>M34*A34</f>
        <v>0</v>
      </c>
      <c r="P34" s="261"/>
    </row>
    <row r="35" spans="1:21" s="170" customFormat="1" ht="17.25" customHeight="1" thickBot="1" x14ac:dyDescent="0.3">
      <c r="A35" s="80"/>
      <c r="B35" s="164"/>
      <c r="C35" s="165"/>
      <c r="D35" s="165"/>
      <c r="E35" s="165"/>
      <c r="F35" s="164"/>
      <c r="G35" s="165"/>
      <c r="H35" s="165"/>
      <c r="I35" s="165"/>
      <c r="J35" s="165"/>
      <c r="K35" s="166"/>
      <c r="L35" s="167"/>
      <c r="M35" s="167"/>
      <c r="N35" s="167"/>
      <c r="O35" s="168"/>
      <c r="P35" s="169"/>
    </row>
    <row r="36" spans="1:21" s="170" customFormat="1" ht="19.5" customHeight="1" thickBot="1" x14ac:dyDescent="0.3">
      <c r="A36" s="478" t="s">
        <v>33</v>
      </c>
      <c r="B36" s="391"/>
      <c r="C36" s="391"/>
      <c r="D36" s="391"/>
      <c r="E36" s="391"/>
      <c r="F36" s="391"/>
      <c r="G36" s="391"/>
      <c r="H36" s="391"/>
      <c r="I36" s="479"/>
      <c r="J36" s="171"/>
      <c r="K36" s="480" t="s">
        <v>109</v>
      </c>
      <c r="L36" s="481"/>
      <c r="M36" s="481"/>
      <c r="N36" s="481"/>
      <c r="O36" s="482">
        <f>SUM(O4:P34)</f>
        <v>0</v>
      </c>
      <c r="P36" s="483"/>
    </row>
    <row r="37" spans="1:21" s="170" customFormat="1" ht="27" customHeight="1" x14ac:dyDescent="0.25">
      <c r="A37" s="484"/>
      <c r="B37" s="485"/>
      <c r="C37" s="485"/>
      <c r="D37" s="485"/>
      <c r="E37" s="485"/>
      <c r="F37" s="485"/>
      <c r="G37" s="485"/>
      <c r="H37" s="485"/>
      <c r="I37" s="486"/>
      <c r="J37" s="171"/>
      <c r="K37" s="172"/>
      <c r="L37" s="172"/>
      <c r="M37" s="172"/>
      <c r="N37" s="172"/>
      <c r="O37" s="173"/>
      <c r="P37" s="174"/>
    </row>
    <row r="38" spans="1:21" s="170" customFormat="1" ht="62.25" customHeight="1" x14ac:dyDescent="0.25">
      <c r="A38" s="487"/>
      <c r="B38" s="488"/>
      <c r="C38" s="488"/>
      <c r="D38" s="488"/>
      <c r="E38" s="488"/>
      <c r="F38" s="488"/>
      <c r="G38" s="488"/>
      <c r="H38" s="488"/>
      <c r="I38" s="489"/>
      <c r="J38" s="171"/>
      <c r="K38" s="172"/>
      <c r="L38" s="172"/>
      <c r="M38" s="172"/>
      <c r="N38" s="172"/>
      <c r="O38" s="173"/>
      <c r="P38" s="174"/>
    </row>
    <row r="39" spans="1:21" s="170" customFormat="1" ht="62.25" customHeight="1" x14ac:dyDescent="0.25">
      <c r="A39" s="487"/>
      <c r="B39" s="488"/>
      <c r="C39" s="488"/>
      <c r="D39" s="488"/>
      <c r="E39" s="488"/>
      <c r="F39" s="488"/>
      <c r="G39" s="488"/>
      <c r="H39" s="488"/>
      <c r="I39" s="489"/>
      <c r="J39" s="171"/>
      <c r="K39" s="172"/>
      <c r="L39" s="172"/>
      <c r="M39" s="172"/>
      <c r="N39" s="172"/>
      <c r="O39" s="173"/>
      <c r="P39" s="174"/>
    </row>
    <row r="40" spans="1:21" s="170" customFormat="1" ht="27" customHeight="1" thickBot="1" x14ac:dyDescent="0.3">
      <c r="A40" s="490"/>
      <c r="B40" s="491"/>
      <c r="C40" s="491"/>
      <c r="D40" s="491"/>
      <c r="E40" s="491"/>
      <c r="F40" s="491"/>
      <c r="G40" s="491"/>
      <c r="H40" s="491"/>
      <c r="I40" s="492"/>
      <c r="J40" s="171"/>
      <c r="K40" s="172"/>
      <c r="L40" s="172"/>
      <c r="M40" s="172"/>
      <c r="N40" s="172"/>
      <c r="O40" s="173"/>
      <c r="P40" s="174"/>
    </row>
    <row r="41" spans="1:21" s="55" customFormat="1" ht="36" customHeight="1" x14ac:dyDescent="0.2">
      <c r="A41" s="493" t="s">
        <v>178</v>
      </c>
      <c r="B41" s="494"/>
      <c r="C41" s="494"/>
      <c r="D41" s="494"/>
      <c r="E41" s="494"/>
      <c r="F41" s="494"/>
      <c r="G41" s="494"/>
      <c r="H41" s="494"/>
      <c r="I41" s="494"/>
      <c r="J41" s="494"/>
      <c r="K41" s="494"/>
      <c r="L41" s="494"/>
      <c r="M41" s="494"/>
      <c r="N41" s="494"/>
      <c r="O41" s="494"/>
      <c r="P41" s="495"/>
      <c r="Q41" s="68"/>
      <c r="R41" s="68"/>
      <c r="S41" s="68"/>
      <c r="T41" s="68"/>
      <c r="U41" s="68"/>
    </row>
    <row r="42" spans="1:21" s="55" customFormat="1" ht="16.5" customHeight="1" thickBot="1" x14ac:dyDescent="0.25">
      <c r="A42" s="496" t="s">
        <v>177</v>
      </c>
      <c r="B42" s="497"/>
      <c r="C42" s="497"/>
      <c r="D42" s="497"/>
      <c r="E42" s="497"/>
      <c r="F42" s="497"/>
      <c r="G42" s="497"/>
      <c r="H42" s="497"/>
      <c r="I42" s="497"/>
      <c r="J42" s="497"/>
      <c r="K42" s="497"/>
      <c r="L42" s="497"/>
      <c r="M42" s="497"/>
      <c r="N42" s="497"/>
      <c r="O42" s="497"/>
      <c r="P42" s="498"/>
      <c r="Q42" s="69"/>
      <c r="R42" s="69"/>
      <c r="S42" s="69"/>
      <c r="T42" s="69"/>
      <c r="U42" s="69"/>
    </row>
  </sheetData>
  <sheetProtection algorithmName="SHA-512" hashValue="Tk1lZqS5kTA5gDehYkyReucVklB+VQbcIKMY6vdUtXgGSnPaZWphEZ4qCMG1XZ7wXzNIWikx+BBGSY6S3dPCvQ==" saltValue="en/6nbcE+8vVLpTcMbPDjw==" spinCount="100000" sheet="1" formatCells="0"/>
  <mergeCells count="119">
    <mergeCell ref="B3:L3"/>
    <mergeCell ref="M3:N3"/>
    <mergeCell ref="O3:P3"/>
    <mergeCell ref="B6:E6"/>
    <mergeCell ref="F6:L6"/>
    <mergeCell ref="M6:N6"/>
    <mergeCell ref="O6:P6"/>
    <mergeCell ref="A1:P1"/>
    <mergeCell ref="A2:B2"/>
    <mergeCell ref="C2:D2"/>
    <mergeCell ref="E2:F2"/>
    <mergeCell ref="G2:J2"/>
    <mergeCell ref="L2:P2"/>
    <mergeCell ref="B4:E4"/>
    <mergeCell ref="F4:L4"/>
    <mergeCell ref="M4:N4"/>
    <mergeCell ref="O4:P4"/>
    <mergeCell ref="B5:E5"/>
    <mergeCell ref="F5:L5"/>
    <mergeCell ref="M5:N5"/>
    <mergeCell ref="O5:P5"/>
    <mergeCell ref="B9:E9"/>
    <mergeCell ref="F9:L9"/>
    <mergeCell ref="M9:N9"/>
    <mergeCell ref="O9:P9"/>
    <mergeCell ref="B7:E7"/>
    <mergeCell ref="F7:L7"/>
    <mergeCell ref="M7:N7"/>
    <mergeCell ref="O7:P7"/>
    <mergeCell ref="B12:E12"/>
    <mergeCell ref="F12:L12"/>
    <mergeCell ref="M12:N12"/>
    <mergeCell ref="O12:P12"/>
    <mergeCell ref="B10:E10"/>
    <mergeCell ref="F10:L10"/>
    <mergeCell ref="M10:N10"/>
    <mergeCell ref="O10:P10"/>
    <mergeCell ref="B11:E11"/>
    <mergeCell ref="F11:L11"/>
    <mergeCell ref="M11:N11"/>
    <mergeCell ref="O11:P11"/>
    <mergeCell ref="B8:E8"/>
    <mergeCell ref="F8:L8"/>
    <mergeCell ref="M8:N8"/>
    <mergeCell ref="O8:P8"/>
    <mergeCell ref="B16:L16"/>
    <mergeCell ref="B17:E17"/>
    <mergeCell ref="F17:L17"/>
    <mergeCell ref="M17:N17"/>
    <mergeCell ref="O17:P17"/>
    <mergeCell ref="B13:P13"/>
    <mergeCell ref="B14:P14"/>
    <mergeCell ref="B15:E15"/>
    <mergeCell ref="F15:L15"/>
    <mergeCell ref="M15:N15"/>
    <mergeCell ref="O15:P15"/>
    <mergeCell ref="O19:P19"/>
    <mergeCell ref="B20:E20"/>
    <mergeCell ref="F20:L20"/>
    <mergeCell ref="M20:N20"/>
    <mergeCell ref="O20:P20"/>
    <mergeCell ref="B18:E18"/>
    <mergeCell ref="F18:L18"/>
    <mergeCell ref="M18:N18"/>
    <mergeCell ref="B19:E19"/>
    <mergeCell ref="F19:L19"/>
    <mergeCell ref="M19:N19"/>
    <mergeCell ref="B22:E22"/>
    <mergeCell ref="F22:L22"/>
    <mergeCell ref="M22:N22"/>
    <mergeCell ref="O22:P22"/>
    <mergeCell ref="B23:E23"/>
    <mergeCell ref="F23:L23"/>
    <mergeCell ref="M23:N23"/>
    <mergeCell ref="O23:P23"/>
    <mergeCell ref="B21:E21"/>
    <mergeCell ref="F21:L21"/>
    <mergeCell ref="M21:N21"/>
    <mergeCell ref="B24:E24"/>
    <mergeCell ref="F24:L24"/>
    <mergeCell ref="M24:N24"/>
    <mergeCell ref="O24:P24"/>
    <mergeCell ref="B25:L25"/>
    <mergeCell ref="B26:E26"/>
    <mergeCell ref="F26:L26"/>
    <mergeCell ref="M26:N26"/>
    <mergeCell ref="O26:P26"/>
    <mergeCell ref="B27:E27"/>
    <mergeCell ref="F27:L27"/>
    <mergeCell ref="M27:N27"/>
    <mergeCell ref="O27:P27"/>
    <mergeCell ref="B28:E28"/>
    <mergeCell ref="F28:L28"/>
    <mergeCell ref="M28:N28"/>
    <mergeCell ref="O28:P28"/>
    <mergeCell ref="M30:N30"/>
    <mergeCell ref="A36:I36"/>
    <mergeCell ref="K36:N36"/>
    <mergeCell ref="O36:P36"/>
    <mergeCell ref="A37:I40"/>
    <mergeCell ref="A41:P41"/>
    <mergeCell ref="A42:P42"/>
    <mergeCell ref="F29:L29"/>
    <mergeCell ref="F30:L30"/>
    <mergeCell ref="B30:E30"/>
    <mergeCell ref="B29:E29"/>
    <mergeCell ref="O29:P29"/>
    <mergeCell ref="O30:P30"/>
    <mergeCell ref="B33:E33"/>
    <mergeCell ref="F33:L33"/>
    <mergeCell ref="B31:P31"/>
    <mergeCell ref="B32:N32"/>
    <mergeCell ref="M33:N33"/>
    <mergeCell ref="O33:P33"/>
    <mergeCell ref="B34:E34"/>
    <mergeCell ref="F34:L34"/>
    <mergeCell ref="M34:N34"/>
    <mergeCell ref="O34:P34"/>
    <mergeCell ref="M29:N29"/>
  </mergeCells>
  <hyperlinks>
    <hyperlink ref="F9:L9" r:id="rId1" display="See AP Coulter Pictures" xr:uid="{DE7E59A2-DA4D-490B-BD9A-FC21271F7E28}"/>
  </hyperlinks>
  <printOptions horizontalCentered="1"/>
  <pageMargins left="0.45" right="0.45" top="0.5" bottom="0.5" header="0.3" footer="0.3"/>
  <pageSetup scale="61"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78A9E-93C5-4F24-AB1C-7057B1907A90}">
  <dimension ref="A1:AH65"/>
  <sheetViews>
    <sheetView workbookViewId="0">
      <selection activeCell="AA15" sqref="AA15"/>
    </sheetView>
  </sheetViews>
  <sheetFormatPr defaultColWidth="4.7109375" defaultRowHeight="12.75" x14ac:dyDescent="0.2"/>
  <cols>
    <col min="1" max="1" width="1.5703125" style="1" customWidth="1"/>
    <col min="2" max="3" width="6.7109375" style="7" customWidth="1"/>
    <col min="4" max="7" width="5.7109375" style="7" customWidth="1"/>
    <col min="8" max="8" width="7.7109375" style="7" customWidth="1"/>
    <col min="9" max="9" width="7.140625" style="7" customWidth="1"/>
    <col min="10" max="10" width="6.7109375" style="7" customWidth="1"/>
    <col min="11" max="14" width="5.7109375" style="7" customWidth="1"/>
    <col min="15" max="15" width="7.7109375" style="7" customWidth="1"/>
    <col min="16" max="16" width="4.28515625" style="7" customWidth="1"/>
    <col min="17" max="17" width="1.5703125" style="7" customWidth="1"/>
    <col min="18" max="18" width="2.42578125" style="1" customWidth="1"/>
    <col min="19" max="20" width="9.28515625" style="9" customWidth="1"/>
    <col min="21" max="21" width="12" style="1" customWidth="1"/>
    <col min="22" max="32" width="9.28515625" style="1" customWidth="1"/>
    <col min="33" max="244" width="9.28515625" style="7" customWidth="1"/>
    <col min="245" max="245" width="5.5703125" style="7" customWidth="1"/>
    <col min="246" max="246" width="3.42578125" style="7" customWidth="1"/>
    <col min="247" max="16384" width="4.7109375" style="7"/>
  </cols>
  <sheetData>
    <row r="1" spans="1:34" s="3" customFormat="1" ht="28.5" customHeight="1" x14ac:dyDescent="0.2">
      <c r="A1" s="214" t="s">
        <v>75</v>
      </c>
      <c r="B1" s="215"/>
      <c r="C1" s="215"/>
      <c r="D1" s="215"/>
      <c r="E1" s="215"/>
      <c r="F1" s="215"/>
      <c r="G1" s="215"/>
      <c r="H1" s="215"/>
      <c r="I1" s="215"/>
      <c r="J1" s="215"/>
      <c r="K1" s="215"/>
      <c r="L1" s="215"/>
      <c r="M1" s="215"/>
      <c r="N1" s="215"/>
      <c r="O1" s="215"/>
      <c r="P1" s="215"/>
      <c r="Q1" s="216"/>
      <c r="R1" s="2"/>
      <c r="S1" s="9"/>
      <c r="T1" s="9"/>
      <c r="U1" s="2"/>
      <c r="V1" s="2"/>
      <c r="W1" s="2"/>
      <c r="X1" s="2"/>
      <c r="Y1" s="2"/>
      <c r="Z1" s="2"/>
      <c r="AA1" s="2"/>
      <c r="AB1" s="2"/>
      <c r="AC1" s="2"/>
      <c r="AD1" s="2"/>
      <c r="AE1" s="2"/>
      <c r="AF1" s="2"/>
      <c r="AG1" s="2"/>
      <c r="AH1" s="2"/>
    </row>
    <row r="2" spans="1:34" s="2" customFormat="1" ht="6" customHeight="1" x14ac:dyDescent="0.2">
      <c r="A2" s="50"/>
      <c r="B2" s="51"/>
      <c r="C2" s="51"/>
      <c r="D2" s="51"/>
      <c r="E2" s="51"/>
      <c r="F2" s="51"/>
      <c r="G2" s="51"/>
      <c r="H2" s="53"/>
      <c r="I2" s="53"/>
      <c r="J2" s="53"/>
      <c r="K2" s="53"/>
      <c r="L2" s="53"/>
      <c r="M2" s="53"/>
      <c r="N2" s="53"/>
      <c r="O2" s="53"/>
      <c r="P2" s="53"/>
      <c r="Q2" s="54"/>
      <c r="S2" s="9"/>
      <c r="T2" s="9"/>
    </row>
    <row r="3" spans="1:34" s="11" customFormat="1" ht="33.75" customHeight="1" x14ac:dyDescent="0.2">
      <c r="A3" s="12"/>
      <c r="B3" s="14"/>
      <c r="C3" s="217" t="s">
        <v>35</v>
      </c>
      <c r="D3" s="218"/>
      <c r="E3" s="218"/>
      <c r="F3" s="218"/>
      <c r="G3" s="218"/>
      <c r="H3" s="218"/>
      <c r="I3" s="15"/>
      <c r="J3" s="217" t="s">
        <v>20</v>
      </c>
      <c r="K3" s="217"/>
      <c r="L3" s="217"/>
      <c r="M3" s="217"/>
      <c r="N3" s="217"/>
      <c r="O3" s="217"/>
      <c r="P3" s="14"/>
      <c r="Q3" s="16"/>
      <c r="S3" s="9"/>
      <c r="T3" s="9"/>
    </row>
    <row r="4" spans="1:34" ht="5.25" customHeight="1" x14ac:dyDescent="0.2">
      <c r="A4" s="17"/>
      <c r="B4" s="1"/>
      <c r="C4" s="1"/>
      <c r="D4" s="1"/>
      <c r="E4" s="1"/>
      <c r="G4" s="1"/>
      <c r="H4" s="1"/>
      <c r="I4" s="1"/>
      <c r="J4" s="1"/>
      <c r="K4" s="1"/>
      <c r="L4" s="1"/>
      <c r="M4" s="1"/>
      <c r="N4" s="1"/>
      <c r="O4" s="1"/>
      <c r="P4" s="1"/>
      <c r="Q4" s="18"/>
    </row>
    <row r="5" spans="1:34" s="19" customFormat="1" ht="83.25" customHeight="1" x14ac:dyDescent="0.2">
      <c r="A5" s="20"/>
      <c r="C5" s="21" t="s">
        <v>4</v>
      </c>
      <c r="D5" s="21" t="s">
        <v>36</v>
      </c>
      <c r="E5" s="21" t="s">
        <v>11</v>
      </c>
      <c r="F5" s="21" t="s">
        <v>12</v>
      </c>
      <c r="G5" s="21" t="s">
        <v>17</v>
      </c>
      <c r="H5" s="22" t="s">
        <v>6</v>
      </c>
      <c r="I5" s="23"/>
      <c r="J5" s="21" t="s">
        <v>4</v>
      </c>
      <c r="K5" s="21" t="s">
        <v>37</v>
      </c>
      <c r="L5" s="21" t="s">
        <v>11</v>
      </c>
      <c r="M5" s="21" t="s">
        <v>12</v>
      </c>
      <c r="N5" s="21" t="s">
        <v>17</v>
      </c>
      <c r="O5" s="21" t="s">
        <v>6</v>
      </c>
      <c r="P5" s="24"/>
      <c r="Q5" s="25"/>
      <c r="S5" s="26" t="s">
        <v>18</v>
      </c>
      <c r="T5" s="27" t="s">
        <v>19</v>
      </c>
    </row>
    <row r="6" spans="1:34" s="19" customFormat="1" ht="5.25" customHeight="1" x14ac:dyDescent="0.2">
      <c r="A6" s="20"/>
      <c r="C6" s="28"/>
      <c r="D6" s="28"/>
      <c r="E6" s="29"/>
      <c r="F6" s="28"/>
      <c r="G6" s="28"/>
      <c r="H6" s="30"/>
      <c r="I6" s="23"/>
      <c r="J6" s="132"/>
      <c r="K6" s="132"/>
      <c r="L6" s="132"/>
      <c r="M6" s="28"/>
      <c r="N6" s="29"/>
      <c r="O6" s="29"/>
      <c r="P6" s="24"/>
      <c r="Q6" s="25"/>
      <c r="S6" s="26"/>
      <c r="T6" s="27"/>
    </row>
    <row r="7" spans="1:34" s="19" customFormat="1" ht="19.5" customHeight="1" x14ac:dyDescent="0.2">
      <c r="A7" s="20"/>
      <c r="C7" s="31" t="s">
        <v>82</v>
      </c>
      <c r="D7" s="31" t="s">
        <v>90</v>
      </c>
      <c r="E7" s="32">
        <v>12</v>
      </c>
      <c r="F7" s="31" t="s">
        <v>14</v>
      </c>
      <c r="G7" s="31">
        <v>11</v>
      </c>
      <c r="H7" s="33">
        <v>54194</v>
      </c>
      <c r="I7" s="39"/>
      <c r="J7" s="34" t="s">
        <v>82</v>
      </c>
      <c r="K7" s="34" t="s">
        <v>91</v>
      </c>
      <c r="L7" s="34">
        <v>12</v>
      </c>
      <c r="M7" s="35" t="s">
        <v>14</v>
      </c>
      <c r="N7" s="36">
        <v>11</v>
      </c>
      <c r="O7" s="37">
        <v>58976</v>
      </c>
      <c r="P7" s="39"/>
      <c r="Q7" s="135"/>
      <c r="S7" s="26"/>
      <c r="T7" s="208"/>
      <c r="U7" s="209"/>
    </row>
    <row r="8" spans="1:34" s="19" customFormat="1" ht="19.5" customHeight="1" x14ac:dyDescent="0.2">
      <c r="A8" s="20"/>
      <c r="C8" s="40" t="s">
        <v>82</v>
      </c>
      <c r="D8" s="40" t="s">
        <v>90</v>
      </c>
      <c r="E8" s="41">
        <v>12</v>
      </c>
      <c r="F8" s="40" t="s">
        <v>14</v>
      </c>
      <c r="G8" s="40">
        <v>13</v>
      </c>
      <c r="H8" s="42">
        <v>56644</v>
      </c>
      <c r="I8" s="39"/>
      <c r="J8" s="40" t="s">
        <v>82</v>
      </c>
      <c r="K8" s="43" t="s">
        <v>91</v>
      </c>
      <c r="L8" s="43">
        <v>12</v>
      </c>
      <c r="M8" s="40" t="s">
        <v>14</v>
      </c>
      <c r="N8" s="41">
        <v>13</v>
      </c>
      <c r="O8" s="42">
        <v>61401</v>
      </c>
      <c r="P8" s="39"/>
      <c r="Q8" s="135"/>
      <c r="S8" s="26"/>
      <c r="T8" s="27"/>
      <c r="U8" s="209"/>
    </row>
    <row r="9" spans="1:34" s="19" customFormat="1" ht="19.5" customHeight="1" x14ac:dyDescent="0.2">
      <c r="A9" s="20"/>
      <c r="C9" s="72" t="s">
        <v>82</v>
      </c>
      <c r="D9" s="72" t="s">
        <v>90</v>
      </c>
      <c r="E9" s="73">
        <v>16</v>
      </c>
      <c r="F9" s="72" t="s">
        <v>14</v>
      </c>
      <c r="G9" s="72">
        <v>15</v>
      </c>
      <c r="H9" s="74">
        <v>64680</v>
      </c>
      <c r="I9" s="39"/>
      <c r="J9" s="130" t="s">
        <v>82</v>
      </c>
      <c r="K9" s="130" t="s">
        <v>91</v>
      </c>
      <c r="L9" s="130">
        <v>16</v>
      </c>
      <c r="M9" s="75" t="s">
        <v>14</v>
      </c>
      <c r="N9" s="131">
        <v>15</v>
      </c>
      <c r="O9" s="134">
        <v>70228</v>
      </c>
      <c r="P9" s="39"/>
      <c r="Q9" s="135"/>
      <c r="S9" s="26"/>
      <c r="T9" s="27"/>
      <c r="U9" s="209"/>
    </row>
    <row r="10" spans="1:34" ht="16.5" customHeight="1" x14ac:dyDescent="0.2">
      <c r="A10" s="17"/>
      <c r="B10" s="1"/>
      <c r="C10" s="70"/>
      <c r="D10" s="70"/>
      <c r="E10" s="70"/>
      <c r="F10" s="70"/>
      <c r="G10" s="70"/>
      <c r="H10" s="71"/>
      <c r="I10" s="39"/>
      <c r="J10" s="70"/>
      <c r="K10" s="70"/>
      <c r="L10" s="70"/>
      <c r="M10" s="70"/>
      <c r="N10" s="70"/>
      <c r="O10" s="71"/>
      <c r="P10" s="39"/>
      <c r="Q10" s="18"/>
    </row>
    <row r="11" spans="1:34" s="1" customFormat="1" ht="5.65" customHeight="1" x14ac:dyDescent="0.2">
      <c r="A11" s="17"/>
      <c r="D11" s="44"/>
      <c r="E11" s="45"/>
      <c r="F11" s="45"/>
      <c r="G11" s="45"/>
      <c r="H11" s="39"/>
      <c r="J11" s="45"/>
      <c r="K11" s="45"/>
      <c r="L11" s="45"/>
      <c r="M11" s="45"/>
      <c r="N11" s="45"/>
      <c r="O11" s="38"/>
      <c r="P11" s="38"/>
      <c r="Q11" s="18"/>
      <c r="S11" s="9"/>
      <c r="T11" s="9"/>
    </row>
    <row r="12" spans="1:34" ht="15.75" customHeight="1" thickBot="1" x14ac:dyDescent="0.25">
      <c r="A12" s="210" t="s">
        <v>177</v>
      </c>
      <c r="B12" s="211"/>
      <c r="C12" s="211"/>
      <c r="D12" s="211"/>
      <c r="E12" s="211"/>
      <c r="F12" s="211"/>
      <c r="G12" s="211"/>
      <c r="H12" s="211"/>
      <c r="I12" s="211"/>
      <c r="J12" s="211"/>
      <c r="K12" s="211"/>
      <c r="L12" s="211"/>
      <c r="M12" s="211"/>
      <c r="N12" s="211"/>
      <c r="O12" s="211"/>
      <c r="P12" s="211"/>
      <c r="Q12" s="567"/>
    </row>
    <row r="13" spans="1:34" s="1" customFormat="1" x14ac:dyDescent="0.2">
      <c r="S13" s="9"/>
      <c r="T13" s="9"/>
    </row>
    <row r="14" spans="1:34" s="1" customFormat="1" x14ac:dyDescent="0.2">
      <c r="S14" s="9"/>
      <c r="T14" s="9"/>
    </row>
    <row r="15" spans="1:34" s="76" customFormat="1" x14ac:dyDescent="0.2">
      <c r="S15" s="77"/>
      <c r="T15" s="77"/>
    </row>
    <row r="16" spans="1:34" s="76" customFormat="1" x14ac:dyDescent="0.2">
      <c r="S16" s="77"/>
      <c r="T16" s="77"/>
    </row>
    <row r="17" spans="19:20" s="76" customFormat="1" x14ac:dyDescent="0.2">
      <c r="S17" s="77"/>
      <c r="T17" s="77"/>
    </row>
    <row r="18" spans="19:20" s="76" customFormat="1" x14ac:dyDescent="0.2">
      <c r="S18" s="77"/>
      <c r="T18" s="77"/>
    </row>
    <row r="19" spans="19:20" s="76" customFormat="1" x14ac:dyDescent="0.2">
      <c r="S19" s="77"/>
      <c r="T19" s="77"/>
    </row>
    <row r="20" spans="19:20" s="76" customFormat="1" x14ac:dyDescent="0.2">
      <c r="S20" s="77"/>
      <c r="T20" s="77"/>
    </row>
    <row r="21" spans="19:20" s="76" customFormat="1" x14ac:dyDescent="0.2">
      <c r="S21" s="77"/>
      <c r="T21" s="77"/>
    </row>
    <row r="22" spans="19:20" s="76" customFormat="1" x14ac:dyDescent="0.2">
      <c r="S22" s="77"/>
      <c r="T22" s="77"/>
    </row>
    <row r="23" spans="19:20" s="76" customFormat="1" x14ac:dyDescent="0.2">
      <c r="S23" s="77"/>
      <c r="T23" s="77"/>
    </row>
    <row r="24" spans="19:20" s="76" customFormat="1" x14ac:dyDescent="0.2">
      <c r="S24" s="77"/>
      <c r="T24" s="77"/>
    </row>
    <row r="25" spans="19:20" s="76" customFormat="1" x14ac:dyDescent="0.2">
      <c r="S25" s="77"/>
      <c r="T25" s="77"/>
    </row>
    <row r="26" spans="19:20" s="76" customFormat="1" x14ac:dyDescent="0.2">
      <c r="S26" s="77"/>
      <c r="T26" s="77"/>
    </row>
    <row r="27" spans="19:20" s="76" customFormat="1" x14ac:dyDescent="0.2">
      <c r="S27" s="77"/>
      <c r="T27" s="77"/>
    </row>
    <row r="28" spans="19:20" s="76" customFormat="1" x14ac:dyDescent="0.2">
      <c r="S28" s="77"/>
      <c r="T28" s="77"/>
    </row>
    <row r="29" spans="19:20" s="76" customFormat="1" x14ac:dyDescent="0.2">
      <c r="S29" s="77"/>
      <c r="T29" s="77"/>
    </row>
    <row r="30" spans="19:20" s="76" customFormat="1" x14ac:dyDescent="0.2">
      <c r="S30" s="77"/>
      <c r="T30" s="77"/>
    </row>
    <row r="31" spans="19:20" s="76" customFormat="1" x14ac:dyDescent="0.2">
      <c r="S31" s="77"/>
      <c r="T31" s="77"/>
    </row>
    <row r="32" spans="19:20" s="76" customFormat="1" x14ac:dyDescent="0.2">
      <c r="S32" s="77"/>
      <c r="T32" s="77"/>
    </row>
    <row r="33" spans="19:20" s="76" customFormat="1" x14ac:dyDescent="0.2">
      <c r="S33" s="77"/>
      <c r="T33" s="77"/>
    </row>
    <row r="34" spans="19:20" s="76" customFormat="1" x14ac:dyDescent="0.2">
      <c r="S34" s="77"/>
      <c r="T34" s="77"/>
    </row>
    <row r="35" spans="19:20" s="76" customFormat="1" x14ac:dyDescent="0.2">
      <c r="S35" s="77"/>
      <c r="T35" s="77"/>
    </row>
    <row r="36" spans="19:20" s="76" customFormat="1" x14ac:dyDescent="0.2">
      <c r="S36" s="77"/>
      <c r="T36" s="77"/>
    </row>
    <row r="37" spans="19:20" s="76" customFormat="1" x14ac:dyDescent="0.2">
      <c r="S37" s="77"/>
      <c r="T37" s="77"/>
    </row>
    <row r="38" spans="19:20" s="76" customFormat="1" x14ac:dyDescent="0.2">
      <c r="S38" s="77"/>
      <c r="T38" s="77"/>
    </row>
    <row r="39" spans="19:20" s="76" customFormat="1" x14ac:dyDescent="0.2">
      <c r="S39" s="77"/>
      <c r="T39" s="77"/>
    </row>
    <row r="40" spans="19:20" s="76" customFormat="1" x14ac:dyDescent="0.2">
      <c r="S40" s="77"/>
      <c r="T40" s="77"/>
    </row>
    <row r="41" spans="19:20" s="76" customFormat="1" x14ac:dyDescent="0.2">
      <c r="S41" s="77"/>
      <c r="T41" s="77"/>
    </row>
    <row r="42" spans="19:20" s="76" customFormat="1" x14ac:dyDescent="0.2">
      <c r="S42" s="77"/>
      <c r="T42" s="77"/>
    </row>
    <row r="43" spans="19:20" s="76" customFormat="1" x14ac:dyDescent="0.2">
      <c r="S43" s="77"/>
      <c r="T43" s="77"/>
    </row>
    <row r="44" spans="19:20" s="76" customFormat="1" x14ac:dyDescent="0.2">
      <c r="S44" s="77"/>
      <c r="T44" s="77"/>
    </row>
    <row r="45" spans="19:20" s="76" customFormat="1" x14ac:dyDescent="0.2">
      <c r="S45" s="77"/>
      <c r="T45" s="77"/>
    </row>
    <row r="46" spans="19:20" s="76" customFormat="1" x14ac:dyDescent="0.2">
      <c r="S46" s="77"/>
      <c r="T46" s="77"/>
    </row>
    <row r="47" spans="19:20" s="76" customFormat="1" x14ac:dyDescent="0.2">
      <c r="S47" s="77"/>
      <c r="T47" s="77"/>
    </row>
    <row r="48" spans="19:20" s="76" customFormat="1" x14ac:dyDescent="0.2">
      <c r="S48" s="77"/>
      <c r="T48" s="77"/>
    </row>
    <row r="49" spans="19:20" s="76" customFormat="1" x14ac:dyDescent="0.2">
      <c r="S49" s="77"/>
      <c r="T49" s="77"/>
    </row>
    <row r="50" spans="19:20" s="76" customFormat="1" x14ac:dyDescent="0.2">
      <c r="S50" s="77"/>
      <c r="T50" s="77"/>
    </row>
    <row r="51" spans="19:20" s="76" customFormat="1" x14ac:dyDescent="0.2">
      <c r="S51" s="77"/>
      <c r="T51" s="77"/>
    </row>
    <row r="52" spans="19:20" s="76" customFormat="1" x14ac:dyDescent="0.2">
      <c r="S52" s="77"/>
      <c r="T52" s="77"/>
    </row>
    <row r="53" spans="19:20" s="76" customFormat="1" x14ac:dyDescent="0.2">
      <c r="S53" s="77"/>
      <c r="T53" s="77"/>
    </row>
    <row r="54" spans="19:20" s="76" customFormat="1" x14ac:dyDescent="0.2">
      <c r="S54" s="77"/>
      <c r="T54" s="77"/>
    </row>
    <row r="55" spans="19:20" s="76" customFormat="1" x14ac:dyDescent="0.2">
      <c r="S55" s="77"/>
      <c r="T55" s="77"/>
    </row>
    <row r="56" spans="19:20" s="76" customFormat="1" x14ac:dyDescent="0.2">
      <c r="S56" s="77"/>
      <c r="T56" s="77"/>
    </row>
    <row r="57" spans="19:20" s="76" customFormat="1" x14ac:dyDescent="0.2">
      <c r="S57" s="77"/>
      <c r="T57" s="77"/>
    </row>
    <row r="58" spans="19:20" s="76" customFormat="1" x14ac:dyDescent="0.2">
      <c r="S58" s="77"/>
      <c r="T58" s="77"/>
    </row>
    <row r="59" spans="19:20" s="76" customFormat="1" x14ac:dyDescent="0.2">
      <c r="S59" s="77"/>
      <c r="T59" s="77"/>
    </row>
    <row r="60" spans="19:20" s="76" customFormat="1" x14ac:dyDescent="0.2">
      <c r="S60" s="77"/>
      <c r="T60" s="77"/>
    </row>
    <row r="61" spans="19:20" s="76" customFormat="1" x14ac:dyDescent="0.2">
      <c r="S61" s="77"/>
      <c r="T61" s="77"/>
    </row>
    <row r="62" spans="19:20" s="76" customFormat="1" x14ac:dyDescent="0.2">
      <c r="S62" s="77"/>
      <c r="T62" s="77"/>
    </row>
    <row r="63" spans="19:20" s="76" customFormat="1" x14ac:dyDescent="0.2">
      <c r="S63" s="77"/>
      <c r="T63" s="77"/>
    </row>
    <row r="64" spans="19:20" s="76" customFormat="1" x14ac:dyDescent="0.2">
      <c r="S64" s="77"/>
      <c r="T64" s="77"/>
    </row>
    <row r="65" spans="19:20" s="76" customFormat="1" x14ac:dyDescent="0.2">
      <c r="S65" s="77"/>
      <c r="T65" s="77"/>
    </row>
  </sheetData>
  <sheetProtection algorithmName="SHA-512" hashValue="vmOLox0z7oxQnTMe8JI8Laiw7ZxB6o+SQwifOi8V978cRptVMrQ48r7vY8p5XK+p6oxyiwf2aBFC5N+8Dz0sTg==" saltValue="rT8qtENVUvfk1J0W217fpw==" spinCount="100000" sheet="1" objects="1" scenarios="1"/>
  <mergeCells count="4">
    <mergeCell ref="A1:Q1"/>
    <mergeCell ref="C3:H3"/>
    <mergeCell ref="J3:O3"/>
    <mergeCell ref="A12:Q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65"/>
  <sheetViews>
    <sheetView showGridLines="0" zoomScaleNormal="100" workbookViewId="0">
      <selection activeCell="I22" sqref="I22"/>
    </sheetView>
  </sheetViews>
  <sheetFormatPr defaultColWidth="4.7109375" defaultRowHeight="12.75" x14ac:dyDescent="0.2"/>
  <cols>
    <col min="1" max="1" width="1.5703125" style="1" customWidth="1"/>
    <col min="2" max="3" width="6.7109375" style="7" customWidth="1"/>
    <col min="4" max="7" width="5.7109375" style="7" customWidth="1"/>
    <col min="8" max="8" width="7.7109375" style="7" customWidth="1"/>
    <col min="9" max="9" width="10.5703125" style="7" customWidth="1"/>
    <col min="10" max="10" width="6.7109375" style="7" customWidth="1"/>
    <col min="11" max="14" width="5.7109375" style="7" customWidth="1"/>
    <col min="15" max="15" width="7.7109375" style="7" customWidth="1"/>
    <col min="16" max="16" width="7.28515625" style="7" customWidth="1"/>
    <col min="17" max="17" width="1.5703125" style="7" customWidth="1"/>
    <col min="18" max="18" width="2.42578125" style="1" customWidth="1"/>
    <col min="19" max="20" width="9.28515625" style="9" customWidth="1"/>
    <col min="21" max="32" width="9.28515625" style="1" customWidth="1"/>
    <col min="33" max="244" width="9.28515625" style="7" customWidth="1"/>
    <col min="245" max="245" width="5.5703125" style="7" customWidth="1"/>
    <col min="246" max="246" width="3.42578125" style="7" customWidth="1"/>
    <col min="247" max="16384" width="4.7109375" style="7"/>
  </cols>
  <sheetData>
    <row r="1" spans="1:34" s="3" customFormat="1" ht="28.5" customHeight="1" x14ac:dyDescent="0.2">
      <c r="A1" s="214" t="s">
        <v>75</v>
      </c>
      <c r="B1" s="215"/>
      <c r="C1" s="215"/>
      <c r="D1" s="215"/>
      <c r="E1" s="215"/>
      <c r="F1" s="215"/>
      <c r="G1" s="215"/>
      <c r="H1" s="215"/>
      <c r="I1" s="215"/>
      <c r="J1" s="215"/>
      <c r="K1" s="215"/>
      <c r="L1" s="215"/>
      <c r="M1" s="215"/>
      <c r="N1" s="215"/>
      <c r="O1" s="215"/>
      <c r="P1" s="215"/>
      <c r="Q1" s="216"/>
      <c r="R1" s="2"/>
      <c r="S1" s="9"/>
      <c r="T1" s="9"/>
      <c r="U1" s="2"/>
      <c r="V1" s="2"/>
      <c r="W1" s="2"/>
      <c r="X1" s="2"/>
      <c r="Y1" s="2"/>
      <c r="Z1" s="2"/>
      <c r="AA1" s="2"/>
      <c r="AB1" s="2"/>
      <c r="AC1" s="2"/>
      <c r="AD1" s="2"/>
      <c r="AE1" s="2"/>
      <c r="AF1" s="2"/>
      <c r="AG1" s="2"/>
      <c r="AH1" s="2"/>
    </row>
    <row r="2" spans="1:34" s="2" customFormat="1" ht="6" customHeight="1" x14ac:dyDescent="0.2">
      <c r="A2" s="50"/>
      <c r="B2" s="51"/>
      <c r="C2" s="51"/>
      <c r="D2" s="51"/>
      <c r="E2" s="51"/>
      <c r="F2" s="51"/>
      <c r="G2" s="51"/>
      <c r="H2" s="53"/>
      <c r="I2" s="53"/>
      <c r="J2" s="53"/>
      <c r="K2" s="53"/>
      <c r="L2" s="53"/>
      <c r="M2" s="53"/>
      <c r="N2" s="53"/>
      <c r="O2" s="53"/>
      <c r="P2" s="53"/>
      <c r="Q2" s="54"/>
      <c r="S2" s="9"/>
      <c r="T2" s="9"/>
    </row>
    <row r="3" spans="1:34" s="11" customFormat="1" ht="33.75" customHeight="1" x14ac:dyDescent="0.2">
      <c r="A3" s="12"/>
      <c r="B3" s="14"/>
      <c r="C3" s="217" t="s">
        <v>35</v>
      </c>
      <c r="D3" s="218"/>
      <c r="E3" s="218"/>
      <c r="F3" s="218"/>
      <c r="G3" s="218"/>
      <c r="H3" s="218"/>
      <c r="I3" s="15"/>
      <c r="J3" s="217" t="s">
        <v>20</v>
      </c>
      <c r="K3" s="217"/>
      <c r="L3" s="217"/>
      <c r="M3" s="217"/>
      <c r="N3" s="217"/>
      <c r="O3" s="217"/>
      <c r="P3" s="14"/>
      <c r="Q3" s="16"/>
      <c r="S3" s="9"/>
      <c r="T3" s="9"/>
    </row>
    <row r="4" spans="1:34" ht="5.25" customHeight="1" x14ac:dyDescent="0.2">
      <c r="A4" s="17"/>
      <c r="B4" s="1"/>
      <c r="C4" s="1"/>
      <c r="D4" s="1"/>
      <c r="E4" s="1"/>
      <c r="G4" s="1"/>
      <c r="H4" s="1"/>
      <c r="I4" s="1"/>
      <c r="J4" s="1"/>
      <c r="K4" s="1"/>
      <c r="L4" s="1"/>
      <c r="M4" s="1"/>
      <c r="N4" s="1"/>
      <c r="O4" s="1"/>
      <c r="P4" s="1"/>
      <c r="Q4" s="18"/>
    </row>
    <row r="5" spans="1:34" s="19" customFormat="1" ht="83.25" customHeight="1" x14ac:dyDescent="0.2">
      <c r="A5" s="20"/>
      <c r="C5" s="21" t="s">
        <v>4</v>
      </c>
      <c r="D5" s="21" t="s">
        <v>36</v>
      </c>
      <c r="E5" s="21" t="s">
        <v>11</v>
      </c>
      <c r="F5" s="21" t="s">
        <v>12</v>
      </c>
      <c r="G5" s="21" t="s">
        <v>17</v>
      </c>
      <c r="H5" s="22" t="s">
        <v>6</v>
      </c>
      <c r="I5" s="23"/>
      <c r="J5" s="21" t="s">
        <v>4</v>
      </c>
      <c r="K5" s="21" t="s">
        <v>37</v>
      </c>
      <c r="L5" s="21" t="s">
        <v>11</v>
      </c>
      <c r="M5" s="21" t="s">
        <v>12</v>
      </c>
      <c r="N5" s="21" t="s">
        <v>17</v>
      </c>
      <c r="O5" s="21" t="s">
        <v>6</v>
      </c>
      <c r="P5" s="24"/>
      <c r="Q5" s="25"/>
      <c r="S5" s="26" t="s">
        <v>18</v>
      </c>
      <c r="T5" s="27" t="s">
        <v>19</v>
      </c>
    </row>
    <row r="6" spans="1:34" s="19" customFormat="1" ht="5.25" customHeight="1" x14ac:dyDescent="0.2">
      <c r="A6" s="20"/>
      <c r="C6" s="28"/>
      <c r="D6" s="28"/>
      <c r="E6" s="29"/>
      <c r="F6" s="28"/>
      <c r="G6" s="28"/>
      <c r="H6" s="30"/>
      <c r="I6" s="23"/>
      <c r="J6" s="132"/>
      <c r="K6" s="132"/>
      <c r="L6" s="132"/>
      <c r="M6" s="28"/>
      <c r="N6" s="29"/>
      <c r="O6" s="29"/>
      <c r="P6" s="24"/>
      <c r="Q6" s="25"/>
      <c r="S6" s="26"/>
      <c r="T6" s="27"/>
    </row>
    <row r="7" spans="1:34" s="19" customFormat="1" ht="19.5" customHeight="1" x14ac:dyDescent="0.2">
      <c r="A7" s="20"/>
      <c r="C7" s="31" t="s">
        <v>82</v>
      </c>
      <c r="D7" s="31" t="s">
        <v>90</v>
      </c>
      <c r="E7" s="32">
        <v>12</v>
      </c>
      <c r="F7" s="31" t="s">
        <v>14</v>
      </c>
      <c r="G7" s="31">
        <v>11</v>
      </c>
      <c r="H7" s="33">
        <v>38624</v>
      </c>
      <c r="I7" s="39"/>
      <c r="J7" s="34" t="s">
        <v>82</v>
      </c>
      <c r="K7" s="34" t="s">
        <v>91</v>
      </c>
      <c r="L7" s="34">
        <v>12</v>
      </c>
      <c r="M7" s="35" t="s">
        <v>14</v>
      </c>
      <c r="N7" s="36">
        <v>11</v>
      </c>
      <c r="O7" s="37">
        <v>42533</v>
      </c>
      <c r="P7" s="39"/>
      <c r="Q7" s="135"/>
      <c r="S7" s="26"/>
      <c r="T7" s="27"/>
    </row>
    <row r="8" spans="1:34" s="19" customFormat="1" ht="19.5" customHeight="1" x14ac:dyDescent="0.2">
      <c r="A8" s="20"/>
      <c r="C8" s="40" t="s">
        <v>82</v>
      </c>
      <c r="D8" s="40" t="s">
        <v>90</v>
      </c>
      <c r="E8" s="41">
        <v>12</v>
      </c>
      <c r="F8" s="40" t="s">
        <v>14</v>
      </c>
      <c r="G8" s="40">
        <v>13</v>
      </c>
      <c r="H8" s="42">
        <v>40309</v>
      </c>
      <c r="I8" s="39"/>
      <c r="J8" s="40" t="s">
        <v>82</v>
      </c>
      <c r="K8" s="43" t="s">
        <v>91</v>
      </c>
      <c r="L8" s="43">
        <v>12</v>
      </c>
      <c r="M8" s="40" t="s">
        <v>14</v>
      </c>
      <c r="N8" s="41">
        <v>13</v>
      </c>
      <c r="O8" s="42">
        <v>44077</v>
      </c>
      <c r="P8" s="39"/>
      <c r="Q8" s="135"/>
      <c r="S8" s="26"/>
      <c r="T8" s="27"/>
    </row>
    <row r="9" spans="1:34" s="19" customFormat="1" ht="19.5" customHeight="1" x14ac:dyDescent="0.2">
      <c r="A9" s="20"/>
      <c r="C9" s="72" t="s">
        <v>82</v>
      </c>
      <c r="D9" s="72" t="s">
        <v>90</v>
      </c>
      <c r="E9" s="73">
        <v>16</v>
      </c>
      <c r="F9" s="72" t="s">
        <v>14</v>
      </c>
      <c r="G9" s="72">
        <v>15</v>
      </c>
      <c r="H9" s="74">
        <v>46010</v>
      </c>
      <c r="I9" s="39"/>
      <c r="J9" s="130" t="s">
        <v>82</v>
      </c>
      <c r="K9" s="130" t="s">
        <v>91</v>
      </c>
      <c r="L9" s="130">
        <v>16</v>
      </c>
      <c r="M9" s="75" t="s">
        <v>14</v>
      </c>
      <c r="N9" s="131">
        <v>15</v>
      </c>
      <c r="O9" s="134">
        <v>50412</v>
      </c>
      <c r="P9" s="39"/>
      <c r="Q9" s="135"/>
      <c r="S9" s="26"/>
      <c r="T9" s="27"/>
    </row>
    <row r="10" spans="1:34" ht="16.5" customHeight="1" x14ac:dyDescent="0.2">
      <c r="A10" s="17"/>
      <c r="B10" s="1"/>
      <c r="C10" s="70"/>
      <c r="D10" s="70"/>
      <c r="E10" s="70"/>
      <c r="F10" s="70"/>
      <c r="G10" s="70"/>
      <c r="H10" s="71"/>
      <c r="I10" s="39"/>
      <c r="J10" s="70"/>
      <c r="K10" s="70"/>
      <c r="L10" s="70"/>
      <c r="M10" s="70"/>
      <c r="N10" s="70"/>
      <c r="O10" s="71"/>
      <c r="P10" s="39"/>
      <c r="Q10" s="18"/>
    </row>
    <row r="11" spans="1:34" s="1" customFormat="1" ht="5.65" customHeight="1" x14ac:dyDescent="0.2">
      <c r="A11" s="17"/>
      <c r="D11" s="44"/>
      <c r="E11" s="45"/>
      <c r="F11" s="45"/>
      <c r="G11" s="45"/>
      <c r="H11" s="39"/>
      <c r="J11" s="45"/>
      <c r="K11" s="45"/>
      <c r="L11" s="45"/>
      <c r="M11" s="45"/>
      <c r="N11" s="45"/>
      <c r="O11" s="38"/>
      <c r="P11" s="38"/>
      <c r="Q11" s="18"/>
      <c r="S11" s="9"/>
      <c r="T11" s="9"/>
    </row>
    <row r="12" spans="1:34" ht="15.75" customHeight="1" thickBot="1" x14ac:dyDescent="0.25">
      <c r="A12" s="210" t="s">
        <v>147</v>
      </c>
      <c r="B12" s="211"/>
      <c r="C12" s="211"/>
      <c r="D12" s="211"/>
      <c r="E12" s="211"/>
      <c r="F12" s="211"/>
      <c r="G12" s="211"/>
      <c r="H12" s="211"/>
      <c r="I12" s="211"/>
      <c r="J12" s="211"/>
      <c r="K12" s="211"/>
      <c r="L12" s="211"/>
      <c r="M12" s="211"/>
      <c r="N12" s="211"/>
      <c r="O12" s="211"/>
      <c r="P12" s="211"/>
      <c r="Q12" s="567"/>
    </row>
    <row r="13" spans="1:34" s="1" customFormat="1" x14ac:dyDescent="0.2">
      <c r="S13" s="9"/>
      <c r="T13" s="9"/>
    </row>
    <row r="14" spans="1:34" s="1" customFormat="1" x14ac:dyDescent="0.2">
      <c r="S14" s="9"/>
      <c r="T14" s="9"/>
    </row>
    <row r="15" spans="1:34" s="76" customFormat="1" x14ac:dyDescent="0.2">
      <c r="S15" s="77"/>
      <c r="T15" s="77"/>
    </row>
    <row r="16" spans="1:34" s="76" customFormat="1" x14ac:dyDescent="0.2">
      <c r="S16" s="77"/>
      <c r="T16" s="77"/>
    </row>
    <row r="17" spans="19:20" s="76" customFormat="1" x14ac:dyDescent="0.2">
      <c r="S17" s="77"/>
      <c r="T17" s="77"/>
    </row>
    <row r="18" spans="19:20" s="76" customFormat="1" x14ac:dyDescent="0.2">
      <c r="S18" s="77"/>
      <c r="T18" s="77"/>
    </row>
    <row r="19" spans="19:20" s="76" customFormat="1" x14ac:dyDescent="0.2">
      <c r="S19" s="77"/>
      <c r="T19" s="77"/>
    </row>
    <row r="20" spans="19:20" s="76" customFormat="1" x14ac:dyDescent="0.2">
      <c r="S20" s="77"/>
      <c r="T20" s="77"/>
    </row>
    <row r="21" spans="19:20" s="76" customFormat="1" x14ac:dyDescent="0.2">
      <c r="S21" s="77"/>
      <c r="T21" s="77"/>
    </row>
    <row r="22" spans="19:20" s="76" customFormat="1" x14ac:dyDescent="0.2">
      <c r="S22" s="77"/>
      <c r="T22" s="77"/>
    </row>
    <row r="23" spans="19:20" s="76" customFormat="1" x14ac:dyDescent="0.2">
      <c r="S23" s="77"/>
      <c r="T23" s="77"/>
    </row>
    <row r="24" spans="19:20" s="76" customFormat="1" x14ac:dyDescent="0.2">
      <c r="S24" s="77"/>
      <c r="T24" s="77"/>
    </row>
    <row r="25" spans="19:20" s="76" customFormat="1" x14ac:dyDescent="0.2">
      <c r="S25" s="77"/>
      <c r="T25" s="77"/>
    </row>
    <row r="26" spans="19:20" s="76" customFormat="1" x14ac:dyDescent="0.2">
      <c r="S26" s="77"/>
      <c r="T26" s="77"/>
    </row>
    <row r="27" spans="19:20" s="76" customFormat="1" x14ac:dyDescent="0.2">
      <c r="S27" s="77"/>
      <c r="T27" s="77"/>
    </row>
    <row r="28" spans="19:20" s="76" customFormat="1" x14ac:dyDescent="0.2">
      <c r="S28" s="77"/>
      <c r="T28" s="77"/>
    </row>
    <row r="29" spans="19:20" s="76" customFormat="1" x14ac:dyDescent="0.2">
      <c r="S29" s="77"/>
      <c r="T29" s="77"/>
    </row>
    <row r="30" spans="19:20" s="76" customFormat="1" x14ac:dyDescent="0.2">
      <c r="S30" s="77"/>
      <c r="T30" s="77"/>
    </row>
    <row r="31" spans="19:20" s="76" customFormat="1" x14ac:dyDescent="0.2">
      <c r="S31" s="77"/>
      <c r="T31" s="77"/>
    </row>
    <row r="32" spans="19:20" s="76" customFormat="1" x14ac:dyDescent="0.2">
      <c r="S32" s="77"/>
      <c r="T32" s="77"/>
    </row>
    <row r="33" spans="19:20" s="76" customFormat="1" x14ac:dyDescent="0.2">
      <c r="S33" s="77"/>
      <c r="T33" s="77"/>
    </row>
    <row r="34" spans="19:20" s="76" customFormat="1" x14ac:dyDescent="0.2">
      <c r="S34" s="77"/>
      <c r="T34" s="77"/>
    </row>
    <row r="35" spans="19:20" s="76" customFormat="1" x14ac:dyDescent="0.2">
      <c r="S35" s="77"/>
      <c r="T35" s="77"/>
    </row>
    <row r="36" spans="19:20" s="76" customFormat="1" x14ac:dyDescent="0.2">
      <c r="S36" s="77"/>
      <c r="T36" s="77"/>
    </row>
    <row r="37" spans="19:20" s="76" customFormat="1" x14ac:dyDescent="0.2">
      <c r="S37" s="77"/>
      <c r="T37" s="77"/>
    </row>
    <row r="38" spans="19:20" s="76" customFormat="1" x14ac:dyDescent="0.2">
      <c r="S38" s="77"/>
      <c r="T38" s="77"/>
    </row>
    <row r="39" spans="19:20" s="76" customFormat="1" x14ac:dyDescent="0.2">
      <c r="S39" s="77"/>
      <c r="T39" s="77"/>
    </row>
    <row r="40" spans="19:20" s="76" customFormat="1" x14ac:dyDescent="0.2">
      <c r="S40" s="77"/>
      <c r="T40" s="77"/>
    </row>
    <row r="41" spans="19:20" s="76" customFormat="1" x14ac:dyDescent="0.2">
      <c r="S41" s="77"/>
      <c r="T41" s="77"/>
    </row>
    <row r="42" spans="19:20" s="76" customFormat="1" x14ac:dyDescent="0.2">
      <c r="S42" s="77"/>
      <c r="T42" s="77"/>
    </row>
    <row r="43" spans="19:20" s="76" customFormat="1" x14ac:dyDescent="0.2">
      <c r="S43" s="77"/>
      <c r="T43" s="77"/>
    </row>
    <row r="44" spans="19:20" s="76" customFormat="1" x14ac:dyDescent="0.2">
      <c r="S44" s="77"/>
      <c r="T44" s="77"/>
    </row>
    <row r="45" spans="19:20" s="76" customFormat="1" x14ac:dyDescent="0.2">
      <c r="S45" s="77"/>
      <c r="T45" s="77"/>
    </row>
    <row r="46" spans="19:20" s="76" customFormat="1" x14ac:dyDescent="0.2">
      <c r="S46" s="77"/>
      <c r="T46" s="77"/>
    </row>
    <row r="47" spans="19:20" s="76" customFormat="1" x14ac:dyDescent="0.2">
      <c r="S47" s="77"/>
      <c r="T47" s="77"/>
    </row>
    <row r="48" spans="19:20" s="76" customFormat="1" x14ac:dyDescent="0.2">
      <c r="S48" s="77"/>
      <c r="T48" s="77"/>
    </row>
    <row r="49" spans="19:20" s="76" customFormat="1" x14ac:dyDescent="0.2">
      <c r="S49" s="77"/>
      <c r="T49" s="77"/>
    </row>
    <row r="50" spans="19:20" s="76" customFormat="1" x14ac:dyDescent="0.2">
      <c r="S50" s="77"/>
      <c r="T50" s="77"/>
    </row>
    <row r="51" spans="19:20" s="76" customFormat="1" x14ac:dyDescent="0.2">
      <c r="S51" s="77"/>
      <c r="T51" s="77"/>
    </row>
    <row r="52" spans="19:20" s="76" customFormat="1" x14ac:dyDescent="0.2">
      <c r="S52" s="77"/>
      <c r="T52" s="77"/>
    </row>
    <row r="53" spans="19:20" s="76" customFormat="1" x14ac:dyDescent="0.2">
      <c r="S53" s="77"/>
      <c r="T53" s="77"/>
    </row>
    <row r="54" spans="19:20" s="76" customFormat="1" x14ac:dyDescent="0.2">
      <c r="S54" s="77"/>
      <c r="T54" s="77"/>
    </row>
    <row r="55" spans="19:20" s="76" customFormat="1" x14ac:dyDescent="0.2">
      <c r="S55" s="77"/>
      <c r="T55" s="77"/>
    </row>
    <row r="56" spans="19:20" s="76" customFormat="1" x14ac:dyDescent="0.2">
      <c r="S56" s="77"/>
      <c r="T56" s="77"/>
    </row>
    <row r="57" spans="19:20" s="76" customFormat="1" x14ac:dyDescent="0.2">
      <c r="S57" s="77"/>
      <c r="T57" s="77"/>
    </row>
    <row r="58" spans="19:20" s="76" customFormat="1" x14ac:dyDescent="0.2">
      <c r="S58" s="77"/>
      <c r="T58" s="77"/>
    </row>
    <row r="59" spans="19:20" s="76" customFormat="1" x14ac:dyDescent="0.2">
      <c r="S59" s="77"/>
      <c r="T59" s="77"/>
    </row>
    <row r="60" spans="19:20" s="76" customFormat="1" x14ac:dyDescent="0.2">
      <c r="S60" s="77"/>
      <c r="T60" s="77"/>
    </row>
    <row r="61" spans="19:20" s="76" customFormat="1" x14ac:dyDescent="0.2">
      <c r="S61" s="77"/>
      <c r="T61" s="77"/>
    </row>
    <row r="62" spans="19:20" s="76" customFormat="1" x14ac:dyDescent="0.2">
      <c r="S62" s="77"/>
      <c r="T62" s="77"/>
    </row>
    <row r="63" spans="19:20" s="76" customFormat="1" x14ac:dyDescent="0.2">
      <c r="S63" s="77"/>
      <c r="T63" s="77"/>
    </row>
    <row r="64" spans="19:20" s="76" customFormat="1" x14ac:dyDescent="0.2">
      <c r="S64" s="77"/>
      <c r="T64" s="77"/>
    </row>
    <row r="65" spans="19:20" s="76" customFormat="1" x14ac:dyDescent="0.2">
      <c r="S65" s="77"/>
      <c r="T65" s="77"/>
    </row>
  </sheetData>
  <sheetProtection algorithmName="SHA-512" hashValue="h1O4mtO8cVk9BIdGsW8h0Q0Xtd7lAs+qpwHl0stcNYug9tVj1rEtnR+EdAnBDDi2qi6ITUcYZIAI1/vDqccyzQ==" saltValue="so+2zPQIrWfy/aiGsHQX4g==" spinCount="100000" sheet="1" objects="1" scenarios="1"/>
  <customSheetViews>
    <customSheetView guid="{2E59CC3A-3CE1-4ED1-8A49-D2CB42C514A9}">
      <selection activeCell="B2" sqref="B2:J2"/>
      <pageMargins left="0.7" right="0.7" top="0.75" bottom="0.75" header="0.3" footer="0.3"/>
      <pageSetup scale="60" orientation="portrait" r:id="rId1"/>
    </customSheetView>
  </customSheetViews>
  <mergeCells count="4">
    <mergeCell ref="A12:Q12"/>
    <mergeCell ref="A1:Q1"/>
    <mergeCell ref="C3:H3"/>
    <mergeCell ref="J3:O3"/>
  </mergeCells>
  <phoneticPr fontId="0" type="noConversion"/>
  <printOptions horizontalCentered="1"/>
  <pageMargins left="0.45" right="0.45" top="0.5" bottom="0.5" header="0.3" footer="0.3"/>
  <pageSetup scale="92"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Tear Sheet</vt:lpstr>
      <vt:lpstr>Configuration</vt:lpstr>
      <vt:lpstr>Options</vt:lpstr>
      <vt:lpstr>Pricing.</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2016-07-28T17:41:20Z</cp:lastPrinted>
  <dcterms:created xsi:type="dcterms:W3CDTF">2009-07-09T03:35:39Z</dcterms:created>
  <dcterms:modified xsi:type="dcterms:W3CDTF">2026-06-28T12:18:50Z</dcterms:modified>
</cp:coreProperties>
</file>