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https://fastag-my.sharepoint.com/personal/cfast_fastagsolutions_com/Documents/Desktop/2027 Sales Season/"/>
    </mc:Choice>
  </mc:AlternateContent>
  <xr:revisionPtr revIDLastSave="7" documentId="13_ncr:1_{2C2C6BED-8406-44AA-A1BC-F3684EA767C5}" xr6:coauthVersionLast="47" xr6:coauthVersionMax="47" xr10:uidLastSave="{A6B93009-CF51-4BBD-93F5-20605E865477}"/>
  <bookViews>
    <workbookView xWindow="-108" yWindow="-108" windowWidth="23256" windowHeight="12456" xr2:uid="{00000000-000D-0000-FFFF-FFFF00000000}"/>
  </bookViews>
  <sheets>
    <sheet name="Tear Sheet" sheetId="9" r:id="rId1"/>
    <sheet name="Configuration" sheetId="6" r:id="rId2"/>
    <sheet name="Options" sheetId="7" r:id="rId3"/>
    <sheet name="Pricing" sheetId="8" r:id="rId4"/>
  </sheets>
  <definedNames>
    <definedName name="_xlnm.Print_Area" localSheetId="1">Configuration!$A$1:$P$64</definedName>
    <definedName name="_xlnm.Print_Area" localSheetId="2">Options!$A$1:$P$51</definedName>
    <definedName name="_xlnm.Print_Area" localSheetId="3">Pricing!$A$1:$Q$26</definedName>
    <definedName name="_xlnm.Print_Area" localSheetId="0">'Tear Sheet'!$A$1:$S$19</definedName>
  </definedNames>
  <calcPr calcId="191029"/>
  <customWorkbookViews>
    <customWorkbookView name="Print" guid="{F7750F45-B58B-4A47-A6DB-AFE2A6B80DA9}" maximized="1" xWindow="1" yWindow="1" windowWidth="1362" windowHeight="548"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33" i="7" l="1"/>
  <c r="O32" i="7"/>
  <c r="O31" i="7"/>
  <c r="O30" i="7"/>
  <c r="O5" i="7"/>
  <c r="O32" i="6" l="1"/>
  <c r="O26" i="6" l="1"/>
  <c r="O18" i="6"/>
  <c r="O16" i="6"/>
  <c r="O28" i="7" l="1"/>
  <c r="O27" i="7"/>
  <c r="O26" i="7"/>
  <c r="O25" i="7"/>
  <c r="O24" i="7"/>
  <c r="O23" i="7"/>
  <c r="O22" i="7"/>
  <c r="O20" i="7" l="1"/>
  <c r="O19" i="7"/>
  <c r="O18" i="7"/>
  <c r="O17" i="7"/>
  <c r="O16" i="7"/>
  <c r="O13" i="7"/>
  <c r="O44" i="6"/>
  <c r="O45" i="6"/>
  <c r="O9" i="7" l="1"/>
  <c r="O8" i="7"/>
  <c r="O7" i="7"/>
  <c r="O6" i="7"/>
  <c r="O4" i="7"/>
  <c r="O25" i="6" l="1"/>
  <c r="O43" i="6"/>
  <c r="O42" i="6"/>
  <c r="O46" i="6"/>
  <c r="O39" i="7" l="1"/>
  <c r="O38" i="7"/>
  <c r="O37" i="7"/>
  <c r="O36" i="7"/>
  <c r="O28" i="6" l="1"/>
  <c r="O27" i="6"/>
  <c r="O21" i="6" l="1"/>
  <c r="O20" i="6"/>
  <c r="O19" i="6"/>
  <c r="O17" i="6"/>
  <c r="O15" i="6"/>
  <c r="O14" i="6"/>
  <c r="O13" i="6"/>
  <c r="O43" i="7" l="1"/>
  <c r="O47" i="6" l="1"/>
  <c r="O41" i="7" l="1"/>
  <c r="O49" i="6" l="1"/>
  <c r="G2" i="7" l="1"/>
  <c r="C2" i="7" l="1"/>
  <c r="L2" i="7" l="1"/>
  <c r="O42" i="7" l="1"/>
  <c r="O45" i="7" s="1"/>
  <c r="O50" i="6" l="1"/>
  <c r="O51" i="6" s="1"/>
  <c r="O52" i="6" l="1"/>
  <c r="O53" i="6" l="1"/>
  <c r="O54" i="6" s="1"/>
  <c r="O57" i="6" l="1"/>
</calcChain>
</file>

<file path=xl/sharedStrings.xml><?xml version="1.0" encoding="utf-8"?>
<sst xmlns="http://schemas.openxmlformats.org/spreadsheetml/2006/main" count="331" uniqueCount="194">
  <si>
    <t>Date</t>
  </si>
  <si>
    <t>Dealer Name</t>
  </si>
  <si>
    <t>Address</t>
  </si>
  <si>
    <t>Dealer Phone #</t>
  </si>
  <si>
    <t>Customer Name</t>
  </si>
  <si>
    <t>Model</t>
  </si>
  <si>
    <t>Boom</t>
  </si>
  <si>
    <t>Nozzle Spacing</t>
  </si>
  <si>
    <t>F</t>
  </si>
  <si>
    <t>S</t>
  </si>
  <si>
    <t>Price</t>
  </si>
  <si>
    <t>Subtotal</t>
  </si>
  <si>
    <t>Total</t>
  </si>
  <si>
    <t>Fast Sales 
Rep Initial</t>
  </si>
  <si>
    <t>LN-</t>
  </si>
  <si>
    <t>-CN-</t>
  </si>
  <si>
    <t>-RN</t>
  </si>
  <si>
    <t>N/C</t>
  </si>
  <si>
    <t>FIELD SERVICE KIT</t>
  </si>
  <si>
    <t>Trade Allowance</t>
  </si>
  <si>
    <t>Discount</t>
  </si>
  <si>
    <t>Nozzle Bodies</t>
  </si>
  <si>
    <t>FS96</t>
  </si>
  <si>
    <t>060</t>
  </si>
  <si>
    <t>T</t>
  </si>
  <si>
    <t>066</t>
  </si>
  <si>
    <t>080</t>
  </si>
  <si>
    <t>088</t>
  </si>
  <si>
    <t>090</t>
  </si>
  <si>
    <t>99RPRKSPRYR_ _ _</t>
  </si>
  <si>
    <t>Fast Sales
Order #</t>
  </si>
  <si>
    <t>PO#</t>
  </si>
  <si>
    <t>Sales Rep Initial</t>
  </si>
  <si>
    <t>City</t>
  </si>
  <si>
    <t>State</t>
  </si>
  <si>
    <t>Zip</t>
  </si>
  <si>
    <r>
      <t>SPRAYER KIT NUMBER</t>
    </r>
    <r>
      <rPr>
        <b/>
        <sz val="8"/>
        <rFont val="Arial"/>
        <family val="2"/>
      </rPr>
      <t xml:space="preserve"> (REFER TO PRICING PAGE FOR KIT NUMBER AND PRICING)</t>
    </r>
  </si>
  <si>
    <t>BASE</t>
  </si>
  <si>
    <t>PRICE</t>
  </si>
  <si>
    <t>QTY</t>
  </si>
  <si>
    <t>SPECIAL &amp; ADDITIONAL OPTIONS</t>
  </si>
  <si>
    <t>Options</t>
  </si>
  <si>
    <t>NOTES</t>
  </si>
  <si>
    <t>SIGNATURE</t>
  </si>
  <si>
    <t>QTY.</t>
  </si>
  <si>
    <t>BOOM HEIGHT CONTROL</t>
  </si>
  <si>
    <t>ADDITIONAL OPTIONS</t>
  </si>
  <si>
    <t>Total Special Options</t>
  </si>
  <si>
    <t>NOZZLE POSITIONING INFORMATION</t>
  </si>
  <si>
    <t>15 IN (*2)</t>
  </si>
  <si>
    <t>20 IN</t>
  </si>
  <si>
    <t>22 IN</t>
  </si>
  <si>
    <t>15 IN</t>
  </si>
  <si>
    <t>-CN</t>
  </si>
  <si>
    <t>10 IN</t>
  </si>
  <si>
    <t>11 IN</t>
  </si>
  <si>
    <r>
      <rPr>
        <b/>
        <sz val="10"/>
        <color theme="1"/>
        <rFont val="Arial"/>
        <family val="2"/>
      </rPr>
      <t>LN</t>
    </r>
    <r>
      <rPr>
        <sz val="10"/>
        <color theme="1"/>
        <rFont val="Arial"/>
        <family val="2"/>
      </rPr>
      <t xml:space="preserve"> - LEFT NOZZLE</t>
    </r>
  </si>
  <si>
    <r>
      <rPr>
        <b/>
        <sz val="10"/>
        <color theme="1"/>
        <rFont val="Arial"/>
        <family val="2"/>
      </rPr>
      <t>CN</t>
    </r>
    <r>
      <rPr>
        <sz val="10"/>
        <color theme="1"/>
        <rFont val="Arial"/>
        <family val="2"/>
      </rPr>
      <t xml:space="preserve"> - CENTER NOZZLE</t>
    </r>
  </si>
  <si>
    <r>
      <rPr>
        <b/>
        <sz val="10"/>
        <color theme="1"/>
        <rFont val="Arial"/>
        <family val="2"/>
      </rPr>
      <t>RN</t>
    </r>
    <r>
      <rPr>
        <sz val="10"/>
        <color theme="1"/>
        <rFont val="Arial"/>
        <family val="2"/>
      </rPr>
      <t xml:space="preserve"> - RIGHT NOZZLE</t>
    </r>
  </si>
  <si>
    <t>3P</t>
  </si>
  <si>
    <t>3 Point</t>
  </si>
  <si>
    <t>MODEL</t>
  </si>
  <si>
    <t>BOOM</t>
  </si>
  <si>
    <t>NOZZLE SPACING</t>
  </si>
  <si>
    <t>99FIMRINSE3PT1GAL</t>
  </si>
  <si>
    <t>ACE 205F 304 PUMP</t>
  </si>
  <si>
    <t>Rev</t>
  </si>
  <si>
    <t>TRACTOR MAKE/MODEL</t>
  </si>
  <si>
    <t>PLANTER WIDTH</t>
  </si>
  <si>
    <t>Bill To</t>
  </si>
  <si>
    <t>Name</t>
  </si>
  <si>
    <t>Ship To</t>
  </si>
  <si>
    <t>Cust Phone #</t>
  </si>
  <si>
    <t>PUMPS (Check One)</t>
  </si>
  <si>
    <t>RAVEN 450 CTRL KIT/CABLES W/ SKYTRAK UP TO 6 SECTIONS</t>
  </si>
  <si>
    <t>Build Date</t>
  </si>
  <si>
    <t>3</t>
  </si>
  <si>
    <t>P</t>
  </si>
  <si>
    <t>NZL BODY</t>
  </si>
  <si>
    <t>COLOR</t>
  </si>
  <si>
    <t>BLK</t>
  </si>
  <si>
    <t>99PUACE205601003P</t>
  </si>
  <si>
    <t>SERIES 963PTF SUSPENDED BOOM SPRAYER</t>
  </si>
  <si>
    <t>CONFIGURATION   |   SERIES 963PTF SUSPENDED BOOM SPRAYER</t>
  </si>
  <si>
    <t>TF</t>
  </si>
  <si>
    <t>N/C (inc in Base)</t>
  </si>
  <si>
    <t>50 GALLON RINSE SYSTEM</t>
  </si>
  <si>
    <t>99RT50963P</t>
  </si>
  <si>
    <t>PRICING   |   SERIES 963PTF SUSPENDED BOOM SPRAYER</t>
  </si>
  <si>
    <t>OPTIONS   |   SERIES 963PTF SUSPENDED BOOM SPRAYER</t>
  </si>
  <si>
    <t>Early Order Discount</t>
  </si>
  <si>
    <t>99RAUG____WHLKT</t>
  </si>
  <si>
    <t>RAVEN ISO RATE CONTROL MODULE, CABLES TO TRACTOR ISO HOOK-UP, NO VT CONSOLE</t>
  </si>
  <si>
    <t>If Ordering Non-Standard Pumbing, Please Specify From Left to Right 
How Many Nozzles Should Be in Each Plumbing Section</t>
  </si>
  <si>
    <t xml:space="preserve"> </t>
  </si>
  <si>
    <t>47 PIN PRODUCT CONTROL CABLE - Customer Supplied JDRC2000 Rate Controller/Raven RCM</t>
  </si>
  <si>
    <t>47 PIN To 37 PIN PRODUCT CONTROL CABLE - Customer Supplied GreenStar Rate Controller</t>
  </si>
  <si>
    <t>47 PIN To 16 PIN PRODUCT CONTROL CABLE - Customer Supplied Raven 450</t>
  </si>
  <si>
    <t>47 PIN PRODUCT CONTROL CABLE - Customer Supplied Rate Controller (Other - Specify Below)</t>
  </si>
  <si>
    <t>47P4506B3PS</t>
  </si>
  <si>
    <t>47PCS4506B3PS</t>
  </si>
  <si>
    <t>47PPTFS</t>
  </si>
  <si>
    <t>FOAM/RINSE INJECTION MARKER (Includes 50 Gallon Rinse System)</t>
  </si>
  <si>
    <t>47PRCM__B3PS</t>
  </si>
  <si>
    <t>47PCSJDRC__B3PS</t>
  </si>
  <si>
    <t>47PCSJDGS__B3PS</t>
  </si>
  <si>
    <r>
      <t xml:space="preserve">Fast Tri-Fold 80'-100' Booms
</t>
    </r>
    <r>
      <rPr>
        <sz val="10"/>
        <rFont val="Arial"/>
        <family val="2"/>
      </rPr>
      <t>80' Boom can fold to spray at 40' and 80'
90' Boom can fold to spray at 60' and 90'</t>
    </r>
    <r>
      <rPr>
        <b/>
        <sz val="10"/>
        <rFont val="Arial"/>
        <family val="2"/>
      </rPr>
      <t xml:space="preserve">
Breakaway with Fore and Aft Movement</t>
    </r>
    <r>
      <rPr>
        <sz val="10"/>
        <rFont val="Arial"/>
        <family val="2"/>
      </rPr>
      <t xml:space="preserve">
Increased durability and lighter weight
</t>
    </r>
    <r>
      <rPr>
        <b/>
        <sz val="10"/>
        <rFont val="Arial"/>
        <family val="2"/>
      </rPr>
      <t>Hydraulic Pump</t>
    </r>
    <r>
      <rPr>
        <sz val="10"/>
        <rFont val="Arial"/>
        <family val="2"/>
      </rPr>
      <t xml:space="preserve">
Ace 205-304F
</t>
    </r>
    <r>
      <rPr>
        <b/>
        <sz val="10"/>
        <rFont val="Arial"/>
        <family val="2"/>
      </rPr>
      <t>Pump Hydraulic Flow Limiter</t>
    </r>
    <r>
      <rPr>
        <sz val="10"/>
        <rFont val="Arial"/>
        <family val="2"/>
      </rPr>
      <t xml:space="preserve">
Provides overspeed protection
</t>
    </r>
    <r>
      <rPr>
        <b/>
        <sz val="10"/>
        <rFont val="Arial"/>
        <family val="2"/>
      </rPr>
      <t xml:space="preserve">
Boom Fold/Level</t>
    </r>
    <r>
      <rPr>
        <sz val="10"/>
        <rFont val="Arial"/>
        <family val="2"/>
      </rPr>
      <t xml:space="preserve">
One Hydraulic remote
Five switch cab box</t>
    </r>
    <r>
      <rPr>
        <b/>
        <sz val="10"/>
        <rFont val="Arial"/>
        <family val="2"/>
      </rPr>
      <t xml:space="preserve">
Parking stands and safety light kit
</t>
    </r>
  </si>
  <si>
    <t>47PCSRC__B3PS</t>
  </si>
  <si>
    <t>Other Customer Supplied Rate Controller (Specify)</t>
  </si>
  <si>
    <t>99PUACE750OASIS</t>
  </si>
  <si>
    <t>ACE 750 OASIS WET SEAL PUMP</t>
  </si>
  <si>
    <t>99PUACE750OASISPWM</t>
  </si>
  <si>
    <t>FENCELINE NOZZLES (MUST CHOOSE ONE)</t>
  </si>
  <si>
    <t>99EPFLN00</t>
  </si>
  <si>
    <t>MANUAL FENCELINE NOZZLES - Both Sides</t>
  </si>
  <si>
    <t>WING TILT STOPS AT CENTER/LEVEL - Not available when selecting autoboom height control</t>
  </si>
  <si>
    <t>WINGS TILT BELOW CENTER/LEVEL - Included when selecting autoboom height control</t>
  </si>
  <si>
    <t>99WGTLC963P60100</t>
  </si>
  <si>
    <t>99WGTLC963P60100NO</t>
  </si>
  <si>
    <t>WING TILT LINKAGE (MUST CHOOSE ONE IF NO AUTOBOOM HEIGHT CONTROL IS SELECTED)</t>
  </si>
  <si>
    <t>SELECT NUMBER OF BALL VALVES/PLUMBING SECTIONS (Enter Qty of 1) MUST CHOOSE ONE</t>
  </si>
  <si>
    <t>Qty</t>
  </si>
  <si>
    <t>60' or 66' BOOM</t>
  </si>
  <si>
    <t>3 Sections</t>
  </si>
  <si>
    <t>N/C (Base)</t>
  </si>
  <si>
    <t>5 Sections</t>
  </si>
  <si>
    <t>6 Sections</t>
  </si>
  <si>
    <t>8 Sections</t>
  </si>
  <si>
    <t>TRIPLE NOZZLE BODIES - TeeJet AIXR 110003 Tip, Cap, Gasket</t>
  </si>
  <si>
    <t>N/C (Inc In Base)</t>
  </si>
  <si>
    <t>TRIPLE NOZZLE BODIES - TeeJet AIXR 110004 Tip, Cap, Gasket</t>
  </si>
  <si>
    <t>SINGLE NOZZLE BODIES - TeeJet AIXR 110003 Tip, Cap, Gasket</t>
  </si>
  <si>
    <t>SINGLE NOZZLE BODIES - TeeJet AIXR 110004 Tip, Cap, Gasket</t>
  </si>
  <si>
    <t>BOOM SPRAY LIGHTS - BLUE - Tied into Light Harness on Sprayer</t>
  </si>
  <si>
    <t>RAVEN SECTION REMOTE TO TOGGLE BOOM SECTIONS ON/OFF - ONLY WORKS WITH RAVEN RCM</t>
  </si>
  <si>
    <t>47PJDRC__B3PS</t>
  </si>
  <si>
    <t>ACE 750 OASIS WET SEAL PUMP WITH INTEGRATED PWM VALVE (Not Recommended with Greenstar Rate Control)</t>
  </si>
  <si>
    <t>99WGTLCUOEM</t>
  </si>
  <si>
    <t>WING TILT ACCUMULATOR - (Can't be purchased with any boom height control) - ALLOWS BOOM TO TILT BELOW CENTER/LEVEL</t>
  </si>
  <si>
    <t xml:space="preserve">ACE 255F 304 WET SEAL PUMP </t>
  </si>
  <si>
    <t>NORAC UC7 BOOM HEIGHT CONTROL - ISO - 2 SENSOR SYSTEM</t>
  </si>
  <si>
    <t>NORAC UC7 BOOM HEIGHT CONTROL - STANDALONE DISPLAY - 2 SENSOR SYSTEM</t>
  </si>
  <si>
    <t>Freight Estimate</t>
  </si>
  <si>
    <t>RAVEN XRT BOOM HEIGHT CONTROL - ISO - 3 SENSOR SYSTEM</t>
  </si>
  <si>
    <t>TOUCHDOWN WHEEL KIT</t>
  </si>
  <si>
    <t>DUAL SENSOR KIT FOR RAVEN XRT</t>
  </si>
  <si>
    <t>99XRT_____</t>
  </si>
  <si>
    <r>
      <t>Hydraulic Accumulated
Center Pivot Center Section</t>
    </r>
    <r>
      <rPr>
        <sz val="10"/>
        <rFont val="Arial"/>
        <family val="2"/>
      </rPr>
      <t xml:space="preserve">
Isolates boom from tractor
Allows for lower spray heights</t>
    </r>
    <r>
      <rPr>
        <b/>
        <sz val="10"/>
        <rFont val="Arial"/>
        <family val="2"/>
      </rPr>
      <t xml:space="preserve">
</t>
    </r>
    <r>
      <rPr>
        <sz val="10"/>
        <rFont val="Arial"/>
        <family val="2"/>
      </rPr>
      <t xml:space="preserve">
</t>
    </r>
    <r>
      <rPr>
        <b/>
        <sz val="10"/>
        <rFont val="Arial"/>
        <family val="2"/>
      </rPr>
      <t>Stainless Steel Wet Boom Plumbing</t>
    </r>
    <r>
      <rPr>
        <sz val="10"/>
        <rFont val="Arial"/>
        <family val="2"/>
      </rPr>
      <t xml:space="preserve">
Excellent chemical residue cleanout
Improved durability
Higher flow rates
</t>
    </r>
    <r>
      <rPr>
        <b/>
        <sz val="10"/>
        <rFont val="Arial"/>
        <family val="2"/>
      </rPr>
      <t xml:space="preserve">Adjustable Wing Rests
Multiple Boom Sizes
</t>
    </r>
    <r>
      <rPr>
        <sz val="10"/>
        <rFont val="Arial"/>
        <family val="2"/>
      </rPr>
      <t xml:space="preserve">60', 66', 80', 88', 90', and 100'
</t>
    </r>
    <r>
      <rPr>
        <b/>
        <sz val="10"/>
        <rFont val="Arial"/>
        <family val="2"/>
      </rPr>
      <t xml:space="preserve">
Powder Coat Paint
</t>
    </r>
    <r>
      <rPr>
        <sz val="10"/>
        <rFont val="Arial"/>
        <family val="2"/>
      </rPr>
      <t xml:space="preserve">Durable, attractive finish
</t>
    </r>
    <r>
      <rPr>
        <b/>
        <sz val="10"/>
        <rFont val="Arial"/>
        <family val="2"/>
      </rPr>
      <t>Flow Meter and 1-1/2" Motorized Control Valve</t>
    </r>
  </si>
  <si>
    <t>Total List</t>
  </si>
  <si>
    <r>
      <rPr>
        <b/>
        <sz val="10"/>
        <color rgb="FF000000"/>
        <rFont val="Arial"/>
        <family val="2"/>
      </rPr>
      <t>PWM COMPATIBLE TIPS</t>
    </r>
    <r>
      <rPr>
        <b/>
        <sz val="10"/>
        <color indexed="8"/>
        <rFont val="Arial"/>
        <family val="2"/>
      </rPr>
      <t xml:space="preserve"> - Only Select if Choosing Capstan PWM System</t>
    </r>
  </si>
  <si>
    <t>GREENLEAF BLENDED PLUSE BP06 TIPS - Single Fan - Size 06 (Gray)</t>
  </si>
  <si>
    <t>Click to See 20" Chart</t>
  </si>
  <si>
    <t>GREENLEAF SPRAYMAX TCP12 TIPS - Single Fan - Size 12 (Red)</t>
  </si>
  <si>
    <r>
      <rPr>
        <b/>
        <sz val="12"/>
        <rFont val="Arial"/>
        <family val="2"/>
      </rPr>
      <t xml:space="preserve">SPRAY TIPS (Enter correct qty of tips included with base model. No tip returns/credits are allowed. For additional tips please refer to FAST Parts Catalog and order additional tips from Parts Dept.) - </t>
    </r>
    <r>
      <rPr>
        <u/>
        <sz val="12"/>
        <color theme="10"/>
        <rFont val="Arial"/>
        <family val="2"/>
      </rPr>
      <t>Click to see AIXR 20" Chart</t>
    </r>
  </si>
  <si>
    <t>PRESSURE TRANSDUCER</t>
  </si>
  <si>
    <t>CONTROLLERS  (Must Choose One Unless Capstan is Selected on Options Tab)</t>
  </si>
  <si>
    <t>DEERE GREENSTAR RATE CONTROLLER, CABLES TO TRACTOR ISO HOOK-UP, NO VT CONSOLE</t>
  </si>
  <si>
    <r>
      <t xml:space="preserve">PWM - PULSING NOZZLE SYSTEMS - </t>
    </r>
    <r>
      <rPr>
        <sz val="11"/>
        <color rgb="FF000000"/>
        <rFont val="Arial"/>
        <family val="2"/>
      </rPr>
      <t>Provides Consistent Spray Pressure, Droplet Size, and Coverage at Varying Speeds (Roughly a 5-15+ MPH Speed Range). Includes Turn Compensation. Need to Also Select PWM Pump. Pressure Transducer Pricing Included. Includes Full ISO Harnessing (Leave Controller Section Blank on Configuration Page)</t>
    </r>
  </si>
  <si>
    <t>99CAPSTAN____</t>
  </si>
  <si>
    <t>CAPSTAN 100' BOOM 20" NOZZLE SPACING - With Recirculating Boom Plumbing</t>
  </si>
  <si>
    <t>CAPSTAN 90' BOOM 15" NOZZLE SPACING - With Recirculating Boom Plumbing</t>
  </si>
  <si>
    <t>CAPSTAN 90' BOOM 20" NOZZLE SPACING - With Recirculating Boom Plumbing</t>
  </si>
  <si>
    <t>CAPSTAN 80' BOOM 15" NOZZLE SPACING - With Recirculating Boom Plumbing</t>
  </si>
  <si>
    <t>CAPSTAN 80' BOOM 20" NOZZLE SPACING - With Recirculating Boom Plumbing</t>
  </si>
  <si>
    <r>
      <t xml:space="preserve">CAPSTAN ENVELOP SYSTEM WITH RECIRCULATING BOOMS - </t>
    </r>
    <r>
      <rPr>
        <sz val="10"/>
        <color rgb="FF000000"/>
        <rFont val="Arial"/>
        <family val="2"/>
      </rPr>
      <t>Includes Tip-To-Tip Section Control if ISO Display Supports of 16+ Sections</t>
    </r>
    <r>
      <rPr>
        <b/>
        <sz val="10"/>
        <color indexed="8"/>
        <rFont val="Arial"/>
        <family val="2"/>
      </rPr>
      <t>.</t>
    </r>
    <r>
      <rPr>
        <sz val="10"/>
        <color rgb="FF000000"/>
        <rFont val="Arial"/>
        <family val="2"/>
      </rPr>
      <t xml:space="preserve"> Includes Electric Fencelines. Dealer/Customer responsible to install recirculation valve and plumbing into existing tanks - valve is included.</t>
    </r>
  </si>
  <si>
    <t>99SYMNOZ____</t>
  </si>
  <si>
    <t>SYMPHONYNOZZLE 80' BOOM 20" NOZZLE SPACING - Customer Supplied Gen 3 20|20 Display</t>
  </si>
  <si>
    <t>SYMPHONYNOZZLE 80' BOOM 15" NOZZLE SPACING - Customer Supplied Gen 3 20|20 Display</t>
  </si>
  <si>
    <t>SYMPHONYNOZZLE 90' BOOM 20" NOZZLE SPACING - Customer Supplied Gen 3 20|20 Display</t>
  </si>
  <si>
    <t>SYMPHONYNOZZLE 90' BOOM 15" NOZZLE SPACING - Customer Supplied Gen 3 20|20 Display</t>
  </si>
  <si>
    <t>SYMPHONYNOZZLE 100' BOOM 20" NOZZLE SPACING - Customer Supplied Gen 3 20|20 Display</t>
  </si>
  <si>
    <t>SYMPHONYNOZZLE 100' BOOM 15" NOZZLE SPACING - Customer Supplied Gen 3 20|20 Display</t>
  </si>
  <si>
    <t>PRECISION PLANTING GEN 3 20|20 DISPLAY 10.1" - Includes in-cab harnessing, Cab Control Module, and GPS Adaptor</t>
  </si>
  <si>
    <t>STANDARD FEATURES 2027   |   SERIES 963PTF SUSPENDED BOOM SPRAYER</t>
  </si>
  <si>
    <r>
      <rPr>
        <b/>
        <sz val="10"/>
        <color rgb="FFFF0000"/>
        <rFont val="Arial"/>
        <family val="2"/>
      </rPr>
      <t xml:space="preserve">NEW! </t>
    </r>
    <r>
      <rPr>
        <b/>
        <sz val="10"/>
        <rFont val="Arial"/>
        <family val="2"/>
      </rPr>
      <t xml:space="preserve">Optional AutoFold and AutoYaw System
</t>
    </r>
    <r>
      <rPr>
        <sz val="10"/>
        <rFont val="Arial"/>
        <family val="2"/>
      </rPr>
      <t>Automates the fold and unfold process. Exclusive AutoYaw electronically controlled hydraulic boom relief system designed to allow the boom wing fold cylinder to flex and retract as needed to dissipate the accelerations of the boom’s wings.</t>
    </r>
    <r>
      <rPr>
        <b/>
        <sz val="10"/>
        <rFont val="Arial"/>
        <family val="2"/>
      </rPr>
      <t xml:space="preserve">
Wet Boom Flush Out Valves and Strainer Flush Out Valves
KZCO EH6 Ball Valves
</t>
    </r>
    <r>
      <rPr>
        <sz val="10"/>
        <rFont val="Arial"/>
        <family val="2"/>
      </rPr>
      <t xml:space="preserve">Three section on 60-66' booms
Six Section on 80'-100' booms
</t>
    </r>
    <r>
      <rPr>
        <b/>
        <sz val="10"/>
        <rFont val="Arial"/>
        <family val="2"/>
      </rPr>
      <t>Three Point Mount to Tractor</t>
    </r>
    <r>
      <rPr>
        <sz val="10"/>
        <rFont val="Arial"/>
        <family val="2"/>
      </rPr>
      <t xml:space="preserve">
Category two and three
</t>
    </r>
    <r>
      <rPr>
        <b/>
        <sz val="10"/>
        <rFont val="Arial"/>
        <family val="2"/>
      </rPr>
      <t xml:space="preserve">
TeeJet AIXR Spray Tips</t>
    </r>
    <r>
      <rPr>
        <sz val="10"/>
        <rFont val="Arial"/>
        <family val="2"/>
      </rPr>
      <t xml:space="preserve">
Drift control - air induction
</t>
    </r>
  </si>
  <si>
    <t>DEERE RC3 RATE CONTROLLER, CABLES TO TRACTOR ISO HOOK-UP, NO VT CONSOLE</t>
  </si>
  <si>
    <t>47 PIN To 48 PIN PRODUCT CONTROL CABLE - Customer Supplied Deere RC3 Rate Controller - INCLUDES ISO HITCH HARNESS</t>
  </si>
  <si>
    <t xml:space="preserve">ACE 255F 304 WET SEAL PUMP WITH INTEGRATED PWM VALVE (Not Recommended with Greenstar Rate Control) </t>
  </si>
  <si>
    <t>80', 88', 90', or 100' BOOM</t>
  </si>
  <si>
    <t>FAST AG Solutions July 2026</t>
  </si>
  <si>
    <t>Any nonstandard item will be charged $500 net plus time and materials. Please call for an estimate. Prices and configurations effective 7/01/26. 
All prices, sprayers &amp; configurations subject to change. FOB Windom MN. All orders are subject to FAST Home Office approval.  FAST reserves the right to make corrections if deemed necessary.</t>
  </si>
  <si>
    <r>
      <rPr>
        <b/>
        <sz val="10"/>
        <color rgb="FFFF0000"/>
        <rFont val="Arial"/>
        <family val="2"/>
      </rPr>
      <t>NEW!</t>
    </r>
    <r>
      <rPr>
        <sz val="10"/>
        <color indexed="8"/>
        <rFont val="Arial"/>
        <family val="2"/>
      </rPr>
      <t xml:space="preserve"> RAVEN XRT BOOM HEIGHT CONTROL/AUTOYAW/AUTOFOLD - ISO - 3 SENSOR SYSTEM - Boom Fore/Aft Automatic Hydraulic Cushioning and Automated Fold Process - Required for SpotSpray Cameras</t>
    </r>
  </si>
  <si>
    <r>
      <rPr>
        <b/>
        <sz val="11"/>
        <color rgb="FF000000"/>
        <rFont val="Arial"/>
        <family val="2"/>
      </rPr>
      <t>SPOTSPRAY™ - CAMERA SYSTEM</t>
    </r>
    <r>
      <rPr>
        <b/>
        <sz val="10"/>
        <color rgb="FF000000"/>
        <rFont val="Arial"/>
        <family val="2"/>
      </rPr>
      <t xml:space="preserve"> </t>
    </r>
    <r>
      <rPr>
        <sz val="10"/>
        <color indexed="8"/>
        <rFont val="Arial"/>
        <family val="2"/>
      </rPr>
      <t xml:space="preserve">- </t>
    </r>
    <r>
      <rPr>
        <b/>
        <sz val="10"/>
        <color rgb="FF000000"/>
        <rFont val="Arial"/>
        <family val="2"/>
      </rPr>
      <t xml:space="preserve">PRECISION PLANTING SYMPHONYVISION™ - </t>
    </r>
    <r>
      <rPr>
        <sz val="10"/>
        <color rgb="FF000000"/>
        <rFont val="Arial"/>
        <family val="2"/>
      </rPr>
      <t>Runs through Gen 3 20|20 Display,</t>
    </r>
    <r>
      <rPr>
        <sz val="10"/>
        <color indexed="8"/>
        <rFont val="Arial"/>
        <family val="2"/>
      </rPr>
      <t xml:space="preserve"> Compatible with SymphonyNozzle, green on green or green on brown capability, compatible crops include corn, soybeans, and sugar beets. No per acre charge - customer will own the system. 15 mph max speed when SpotSpray is enabled. Need to also select Precision Planting SymphonyNozzle option and Raven XRT/AutoYaw/AutoFold boom height control above - 5 sensors recommended in hilly terrain. Three cameras to be mounted on front of tractor, call Fast to verify tractor compatibility with front cameras.</t>
    </r>
  </si>
  <si>
    <t>99SYMVIS____</t>
  </si>
  <si>
    <t>60' BOOM SYMPHONYVISON SPOT - 13 CAMERAS</t>
  </si>
  <si>
    <t>80' BOOM SYMPHONYVISON SPOT - 17 CAMERAS</t>
  </si>
  <si>
    <t xml:space="preserve">90' BOOM SYMPHONYVISON SPOT - 19 CAMERAS </t>
  </si>
  <si>
    <t>100' BOOM SYMPHONYVISON SPOT - 21 CAMERAS</t>
  </si>
  <si>
    <r>
      <t xml:space="preserve">ELECTRIC FENCE LINE NOZZLES </t>
    </r>
    <r>
      <rPr>
        <sz val="6"/>
        <color indexed="8"/>
        <rFont val="Arial"/>
        <family val="2"/>
      </rPr>
      <t xml:space="preserve">(ONE SIDE) </t>
    </r>
    <r>
      <rPr>
        <sz val="10"/>
        <color indexed="8"/>
        <rFont val="Arial"/>
        <family val="2"/>
      </rPr>
      <t>-450, JD Greenstar (16 &amp; 37 Pin only)</t>
    </r>
  </si>
  <si>
    <r>
      <t xml:space="preserve">ELECTRIC FENCE LINE NOZZLES </t>
    </r>
    <r>
      <rPr>
        <sz val="6"/>
        <color indexed="8"/>
        <rFont val="Arial"/>
        <family val="2"/>
      </rPr>
      <t xml:space="preserve">(BOTH SIDES) </t>
    </r>
    <r>
      <rPr>
        <sz val="10"/>
        <color indexed="8"/>
        <rFont val="Arial"/>
        <family val="2"/>
      </rPr>
      <t>-450, JD Greenstar (16 &amp; 37 Pin only)</t>
    </r>
  </si>
  <si>
    <r>
      <t xml:space="preserve">ELECTRIC FENCE LINE NOZZLES </t>
    </r>
    <r>
      <rPr>
        <sz val="6"/>
        <color indexed="8"/>
        <rFont val="Arial"/>
        <family val="2"/>
      </rPr>
      <t xml:space="preserve">(BOTH SIDES) </t>
    </r>
    <r>
      <rPr>
        <sz val="9"/>
        <color indexed="8"/>
        <rFont val="Arial"/>
        <family val="2"/>
      </rPr>
      <t>-RCM (47 Pin only)</t>
    </r>
  </si>
  <si>
    <r>
      <t xml:space="preserve">ELECTRIC FENCE LINE NOZZLES </t>
    </r>
    <r>
      <rPr>
        <sz val="6"/>
        <color indexed="8"/>
        <rFont val="Arial"/>
        <family val="2"/>
      </rPr>
      <t>(ONE SIDE)</t>
    </r>
    <r>
      <rPr>
        <sz val="9"/>
        <color indexed="8"/>
        <rFont val="Arial"/>
        <family val="2"/>
      </rPr>
      <t xml:space="preserve"> -RCM (47 Pin only)</t>
    </r>
  </si>
  <si>
    <t>Any nonstandard item will be charged $500 net plus time and materials. Please call for an estimate. Prices and configurations effective 7/01/26. 
All prices, sprayers &amp; configurations subject to change. FOB Windom, MN.</t>
  </si>
  <si>
    <r>
      <t xml:space="preserve">PRECISION PLANTING™ SYMPHONYNOZZLE™ WITH RECIRCULATING BOOMS - </t>
    </r>
    <r>
      <rPr>
        <sz val="10"/>
        <color rgb="FF000000"/>
        <rFont val="Arial"/>
        <family val="2"/>
      </rPr>
      <t>Includes Tip-To-Tip Section Control, must be run through Precision Gen 3 20|20 Display</t>
    </r>
    <r>
      <rPr>
        <b/>
        <sz val="10"/>
        <color indexed="8"/>
        <rFont val="Arial"/>
        <family val="2"/>
      </rPr>
      <t xml:space="preserve">. </t>
    </r>
    <r>
      <rPr>
        <sz val="10"/>
        <color rgb="FF000000"/>
        <rFont val="Arial"/>
        <family val="2"/>
      </rPr>
      <t>Includes Recirculating Booms and Electric Fenceline Nozzles (manual, external switch in cab).</t>
    </r>
    <r>
      <rPr>
        <b/>
        <sz val="10"/>
        <color indexed="8"/>
        <rFont val="Arial"/>
        <family val="2"/>
      </rPr>
      <t xml:space="preserve"> </t>
    </r>
    <r>
      <rPr>
        <sz val="10"/>
        <color rgb="FF000000"/>
        <rFont val="Arial"/>
        <family val="2"/>
      </rPr>
      <t>Dealer/Customer responsible to install recirculation valve and plumbing into existing tanks - valve is included.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</si>
</sst>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quot;$&quot;#,##0"/>
    <numFmt numFmtId="165" formatCode="m/d/yy;@"/>
    <numFmt numFmtId="166" formatCode="&quot;$&quot;#,##0.00"/>
  </numFmts>
  <fonts count="46" x14ac:knownFonts="1">
    <font>
      <sz val="11"/>
      <color theme="1"/>
      <name val="Calibri"/>
      <family val="2"/>
      <scheme val="minor"/>
    </font>
    <font>
      <sz val="10"/>
      <color theme="1"/>
      <name val="Arial"/>
      <family val="2"/>
    </font>
    <font>
      <sz val="11"/>
      <color indexed="8"/>
      <name val="Calibri"/>
      <family val="2"/>
    </font>
    <font>
      <sz val="11"/>
      <color indexed="8"/>
      <name val="Arial"/>
      <family val="2"/>
    </font>
    <font>
      <b/>
      <sz val="12"/>
      <color indexed="8"/>
      <name val="Arial"/>
      <family val="2"/>
    </font>
    <font>
      <b/>
      <sz val="12"/>
      <name val="Arial"/>
      <family val="2"/>
    </font>
    <font>
      <sz val="6"/>
      <color indexed="8"/>
      <name val="Arial"/>
      <family val="2"/>
    </font>
    <font>
      <i/>
      <sz val="6"/>
      <color indexed="8"/>
      <name val="Arial"/>
      <family val="2"/>
    </font>
    <font>
      <b/>
      <sz val="8"/>
      <name val="Arial"/>
      <family val="2"/>
    </font>
    <font>
      <sz val="10"/>
      <name val="Arial"/>
      <family val="2"/>
    </font>
    <font>
      <sz val="10"/>
      <color indexed="8"/>
      <name val="Arial"/>
      <family val="2"/>
    </font>
    <font>
      <b/>
      <sz val="10"/>
      <color indexed="8"/>
      <name val="Arial"/>
      <family val="2"/>
    </font>
    <font>
      <b/>
      <sz val="10"/>
      <color indexed="9"/>
      <name val="Arial"/>
      <family val="2"/>
    </font>
    <font>
      <sz val="8"/>
      <name val="Arial"/>
      <family val="2"/>
    </font>
    <font>
      <b/>
      <sz val="10"/>
      <name val="Arial"/>
      <family val="2"/>
    </font>
    <font>
      <sz val="10"/>
      <color indexed="9"/>
      <name val="Arial"/>
      <family val="2"/>
    </font>
    <font>
      <sz val="8"/>
      <color indexed="9"/>
      <name val="Arial"/>
      <family val="2"/>
    </font>
    <font>
      <sz val="6"/>
      <color theme="1"/>
      <name val="Arial"/>
      <family val="2"/>
    </font>
    <font>
      <b/>
      <sz val="16"/>
      <color theme="0"/>
      <name val="Arial"/>
      <family val="2"/>
    </font>
    <font>
      <sz val="10"/>
      <color theme="1"/>
      <name val="Arial"/>
      <family val="2"/>
    </font>
    <font>
      <b/>
      <sz val="10"/>
      <color theme="1"/>
      <name val="Arial"/>
      <family val="2"/>
    </font>
    <font>
      <b/>
      <sz val="12"/>
      <color theme="1"/>
      <name val="Arial"/>
      <family val="2"/>
    </font>
    <font>
      <sz val="14"/>
      <name val="Arial"/>
      <family val="2"/>
    </font>
    <font>
      <sz val="14"/>
      <color indexed="8"/>
      <name val="Arial"/>
      <family val="2"/>
    </font>
    <font>
      <sz val="14"/>
      <color theme="1"/>
      <name val="Arial"/>
      <family val="2"/>
    </font>
    <font>
      <sz val="12"/>
      <color theme="1"/>
      <name val="Arial"/>
      <family val="2"/>
    </font>
    <font>
      <b/>
      <sz val="11"/>
      <color indexed="8"/>
      <name val="Arial"/>
      <family val="2"/>
    </font>
    <font>
      <sz val="7"/>
      <color indexed="8"/>
      <name val="Arial"/>
      <family val="2"/>
    </font>
    <font>
      <i/>
      <sz val="7"/>
      <color indexed="8"/>
      <name val="Arial"/>
      <family val="2"/>
    </font>
    <font>
      <sz val="12"/>
      <color indexed="8"/>
      <name val="Arial"/>
      <family val="2"/>
    </font>
    <font>
      <sz val="12"/>
      <color theme="1"/>
      <name val="Calibri"/>
      <family val="2"/>
      <scheme val="minor"/>
    </font>
    <font>
      <sz val="10"/>
      <color theme="1"/>
      <name val="Calibri"/>
      <family val="2"/>
      <scheme val="minor"/>
    </font>
    <font>
      <b/>
      <sz val="11"/>
      <color theme="1"/>
      <name val="Arial"/>
      <family val="2"/>
    </font>
    <font>
      <sz val="9"/>
      <color indexed="8"/>
      <name val="Arial"/>
      <family val="2"/>
    </font>
    <font>
      <b/>
      <sz val="10"/>
      <color indexed="8"/>
      <name val="Calibri"/>
      <family val="2"/>
    </font>
    <font>
      <b/>
      <sz val="15"/>
      <color theme="0"/>
      <name val="Arial"/>
      <family val="2"/>
    </font>
    <font>
      <b/>
      <sz val="8"/>
      <color theme="1"/>
      <name val="Arial"/>
      <family val="2"/>
    </font>
    <font>
      <sz val="10"/>
      <color indexed="10"/>
      <name val="Arial"/>
      <family val="2"/>
    </font>
    <font>
      <b/>
      <sz val="10"/>
      <color rgb="FFFF0000"/>
      <name val="Arial"/>
      <family val="2"/>
    </font>
    <font>
      <b/>
      <sz val="9"/>
      <name val="Arial"/>
      <family val="2"/>
    </font>
    <font>
      <u/>
      <sz val="11"/>
      <color theme="10"/>
      <name val="Calibri"/>
      <family val="2"/>
      <scheme val="minor"/>
    </font>
    <font>
      <b/>
      <sz val="10"/>
      <color rgb="FF000000"/>
      <name val="Arial"/>
      <family val="2"/>
    </font>
    <font>
      <u/>
      <sz val="12"/>
      <color theme="10"/>
      <name val="Arial"/>
      <family val="2"/>
    </font>
    <font>
      <sz val="11"/>
      <color rgb="FF000000"/>
      <name val="Arial"/>
      <family val="2"/>
    </font>
    <font>
      <sz val="10"/>
      <color rgb="FF000000"/>
      <name val="Arial"/>
      <family val="2"/>
    </font>
    <font>
      <b/>
      <sz val="11"/>
      <color rgb="FF000000"/>
      <name val="Arial"/>
      <family val="2"/>
    </font>
  </fonts>
  <fills count="11">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FF99"/>
        <bgColor indexed="64"/>
      </patternFill>
    </fill>
    <fill>
      <patternFill patternType="solid">
        <fgColor theme="0" tint="-0.249977111117893"/>
        <bgColor indexed="64"/>
      </patternFill>
    </fill>
    <fill>
      <patternFill patternType="solid">
        <fgColor theme="1"/>
        <bgColor indexed="64"/>
      </patternFill>
    </fill>
    <fill>
      <patternFill patternType="solid">
        <fgColor indexed="43"/>
        <bgColor indexed="64"/>
      </patternFill>
    </fill>
    <fill>
      <patternFill patternType="solid">
        <fgColor theme="0" tint="-4.9989318521683403E-2"/>
        <bgColor indexed="64"/>
      </patternFill>
    </fill>
  </fills>
  <borders count="58">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style="thin">
        <color indexed="64"/>
      </top>
      <bottom/>
      <diagonal/>
    </border>
    <border>
      <left/>
      <right style="medium">
        <color indexed="64"/>
      </right>
      <top/>
      <bottom/>
      <diagonal/>
    </border>
    <border>
      <left style="thin">
        <color indexed="64"/>
      </left>
      <right style="medium">
        <color indexed="64"/>
      </right>
      <top/>
      <bottom style="thin">
        <color indexed="64"/>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style="thin">
        <color indexed="64"/>
      </top>
      <bottom/>
      <diagonal/>
    </border>
    <border>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s>
  <cellStyleXfs count="5">
    <xf numFmtId="0" fontId="0" fillId="0" borderId="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40" fillId="0" borderId="0" applyNumberFormat="0" applyFill="0" applyBorder="0" applyAlignment="0" applyProtection="0"/>
  </cellStyleXfs>
  <cellXfs count="523">
    <xf numFmtId="0" fontId="0" fillId="0" borderId="0" xfId="0"/>
    <xf numFmtId="0" fontId="10" fillId="0" borderId="0" xfId="0" applyFont="1"/>
    <xf numFmtId="0" fontId="10" fillId="3" borderId="0" xfId="0" applyFont="1" applyFill="1"/>
    <xf numFmtId="0" fontId="10" fillId="3" borderId="7" xfId="0" applyFont="1" applyFill="1" applyBorder="1"/>
    <xf numFmtId="0" fontId="10" fillId="3" borderId="8" xfId="0" applyFont="1" applyFill="1" applyBorder="1"/>
    <xf numFmtId="0" fontId="10" fillId="3" borderId="9" xfId="0" applyFont="1" applyFill="1" applyBorder="1"/>
    <xf numFmtId="0" fontId="13" fillId="3" borderId="0" xfId="0" applyFont="1" applyFill="1" applyAlignment="1">
      <alignment horizontal="center" vertical="top"/>
    </xf>
    <xf numFmtId="0" fontId="13" fillId="3" borderId="14" xfId="0" applyFont="1" applyFill="1" applyBorder="1" applyAlignment="1">
      <alignment horizontal="center" vertical="top"/>
    </xf>
    <xf numFmtId="0" fontId="13" fillId="3" borderId="12" xfId="0" applyFont="1" applyFill="1" applyBorder="1" applyAlignment="1">
      <alignment horizontal="center" vertical="top"/>
    </xf>
    <xf numFmtId="0" fontId="11" fillId="3" borderId="0" xfId="0" applyFont="1" applyFill="1" applyAlignment="1">
      <alignment horizontal="center" vertical="center"/>
    </xf>
    <xf numFmtId="0" fontId="12" fillId="3" borderId="0" xfId="0" applyFont="1" applyFill="1" applyAlignment="1">
      <alignment horizontal="center" vertical="center"/>
    </xf>
    <xf numFmtId="0" fontId="10" fillId="3" borderId="0" xfId="0" applyFont="1" applyFill="1" applyAlignment="1">
      <alignment horizontal="center" vertical="center"/>
    </xf>
    <xf numFmtId="0" fontId="10" fillId="3" borderId="12" xfId="0" applyFont="1" applyFill="1" applyBorder="1" applyAlignment="1">
      <alignment horizontal="center" vertical="center"/>
    </xf>
    <xf numFmtId="0" fontId="15" fillId="3" borderId="0" xfId="0" applyFont="1" applyFill="1"/>
    <xf numFmtId="0" fontId="16" fillId="3" borderId="0" xfId="0" applyFont="1" applyFill="1" applyAlignment="1">
      <alignment horizontal="center" vertical="top"/>
    </xf>
    <xf numFmtId="0" fontId="10" fillId="3" borderId="14" xfId="0" applyFont="1" applyFill="1" applyBorder="1"/>
    <xf numFmtId="0" fontId="10" fillId="3" borderId="12" xfId="0" applyFont="1" applyFill="1" applyBorder="1"/>
    <xf numFmtId="0" fontId="11" fillId="3" borderId="0" xfId="0" applyFont="1" applyFill="1"/>
    <xf numFmtId="0" fontId="11" fillId="3" borderId="14" xfId="0" applyFont="1" applyFill="1" applyBorder="1"/>
    <xf numFmtId="0" fontId="14" fillId="3" borderId="12" xfId="0" applyFont="1" applyFill="1" applyBorder="1"/>
    <xf numFmtId="0" fontId="12" fillId="3" borderId="0" xfId="0" applyFont="1" applyFill="1" applyAlignment="1">
      <alignment horizontal="center" textRotation="90"/>
    </xf>
    <xf numFmtId="0" fontId="14" fillId="3" borderId="36" xfId="0" applyFont="1" applyFill="1" applyBorder="1" applyAlignment="1">
      <alignment horizontal="center" textRotation="90"/>
    </xf>
    <xf numFmtId="0" fontId="14" fillId="3" borderId="40" xfId="0" applyFont="1" applyFill="1" applyBorder="1" applyAlignment="1">
      <alignment horizontal="center" textRotation="90" wrapText="1"/>
    </xf>
    <xf numFmtId="0" fontId="14" fillId="3" borderId="40" xfId="0" applyFont="1" applyFill="1" applyBorder="1" applyAlignment="1">
      <alignment horizontal="center" textRotation="90"/>
    </xf>
    <xf numFmtId="0" fontId="9" fillId="3" borderId="0" xfId="0" applyFont="1" applyFill="1" applyAlignment="1">
      <alignment horizontal="center"/>
    </xf>
    <xf numFmtId="0" fontId="10" fillId="4" borderId="0" xfId="0" applyFont="1" applyFill="1"/>
    <xf numFmtId="0" fontId="15" fillId="4" borderId="0" xfId="0" applyFont="1" applyFill="1"/>
    <xf numFmtId="0" fontId="11" fillId="4" borderId="0" xfId="0" applyFont="1" applyFill="1" applyAlignment="1">
      <alignment horizontal="center" vertical="center"/>
    </xf>
    <xf numFmtId="0" fontId="12" fillId="4" borderId="0" xfId="0" applyFont="1" applyFill="1" applyAlignment="1">
      <alignment horizontal="center" vertical="center"/>
    </xf>
    <xf numFmtId="0" fontId="10" fillId="4" borderId="0" xfId="0" applyFont="1" applyFill="1" applyAlignment="1">
      <alignment horizontal="center" vertical="center"/>
    </xf>
    <xf numFmtId="0" fontId="19" fillId="4" borderId="0" xfId="0" applyFont="1" applyFill="1"/>
    <xf numFmtId="0" fontId="19" fillId="4" borderId="0" xfId="0" applyFont="1" applyFill="1" applyAlignment="1">
      <alignment horizontal="left" vertical="center"/>
    </xf>
    <xf numFmtId="0" fontId="21" fillId="4" borderId="0" xfId="0" applyFont="1" applyFill="1"/>
    <xf numFmtId="0" fontId="24" fillId="4" borderId="0" xfId="0" applyFont="1" applyFill="1"/>
    <xf numFmtId="0" fontId="25" fillId="4" borderId="0" xfId="0" applyFont="1" applyFill="1"/>
    <xf numFmtId="0" fontId="10" fillId="4" borderId="26" xfId="0" applyFont="1" applyFill="1" applyBorder="1" applyAlignment="1" applyProtection="1">
      <alignment horizontal="center" vertical="center"/>
      <protection locked="0"/>
    </xf>
    <xf numFmtId="0" fontId="10" fillId="4" borderId="23" xfId="0" applyFont="1" applyFill="1" applyBorder="1" applyAlignment="1" applyProtection="1">
      <alignment horizontal="center" vertical="center"/>
      <protection locked="0"/>
    </xf>
    <xf numFmtId="0" fontId="19" fillId="4" borderId="10" xfId="0" applyFont="1" applyFill="1" applyBorder="1" applyAlignment="1">
      <alignment horizontal="left" vertical="center"/>
    </xf>
    <xf numFmtId="43" fontId="10" fillId="4" borderId="10" xfId="1" applyFont="1" applyFill="1" applyBorder="1" applyAlignment="1" applyProtection="1">
      <alignment horizontal="right" vertical="center" wrapText="1"/>
    </xf>
    <xf numFmtId="0" fontId="19" fillId="4" borderId="10" xfId="0" applyFont="1" applyFill="1" applyBorder="1" applyAlignment="1">
      <alignment horizontal="right" vertical="center" wrapText="1"/>
    </xf>
    <xf numFmtId="4" fontId="10" fillId="4" borderId="10" xfId="0" applyNumberFormat="1" applyFont="1" applyFill="1" applyBorder="1" applyAlignment="1">
      <alignment horizontal="right" vertical="center"/>
    </xf>
    <xf numFmtId="4" fontId="10" fillId="4" borderId="37" xfId="0" applyNumberFormat="1" applyFont="1" applyFill="1" applyBorder="1" applyAlignment="1">
      <alignment horizontal="right" vertical="center"/>
    </xf>
    <xf numFmtId="0" fontId="10" fillId="4" borderId="6" xfId="0" applyFont="1" applyFill="1" applyBorder="1" applyAlignment="1" applyProtection="1">
      <alignment horizontal="center" vertical="center"/>
      <protection locked="0"/>
    </xf>
    <xf numFmtId="166" fontId="26" fillId="4" borderId="0" xfId="0" applyNumberFormat="1" applyFont="1" applyFill="1" applyAlignment="1">
      <alignment horizontal="right"/>
    </xf>
    <xf numFmtId="166" fontId="26" fillId="4" borderId="12" xfId="0" applyNumberFormat="1" applyFont="1" applyFill="1" applyBorder="1" applyAlignment="1">
      <alignment horizontal="right"/>
    </xf>
    <xf numFmtId="0" fontId="27" fillId="4" borderId="0" xfId="0" applyFont="1" applyFill="1" applyAlignment="1">
      <alignment horizontal="center"/>
    </xf>
    <xf numFmtId="0" fontId="28" fillId="4" borderId="0" xfId="0" applyFont="1" applyFill="1" applyAlignment="1">
      <alignment horizontal="center" vertical="center"/>
    </xf>
    <xf numFmtId="0" fontId="3" fillId="4" borderId="0" xfId="0" applyFont="1" applyFill="1" applyProtection="1">
      <protection locked="0"/>
    </xf>
    <xf numFmtId="4" fontId="29" fillId="5" borderId="12" xfId="0" applyNumberFormat="1" applyFont="1" applyFill="1" applyBorder="1" applyAlignment="1">
      <alignment horizontal="right" vertical="center"/>
    </xf>
    <xf numFmtId="0" fontId="29" fillId="4" borderId="0" xfId="0" applyFont="1" applyFill="1" applyProtection="1">
      <protection locked="0"/>
    </xf>
    <xf numFmtId="0" fontId="10" fillId="4" borderId="26" xfId="0" applyFont="1" applyFill="1" applyBorder="1" applyAlignment="1" applyProtection="1">
      <alignment horizontal="center" vertical="center" wrapText="1"/>
      <protection locked="0"/>
    </xf>
    <xf numFmtId="0" fontId="10" fillId="4" borderId="0" xfId="0" applyFont="1" applyFill="1" applyProtection="1">
      <protection locked="0"/>
    </xf>
    <xf numFmtId="0" fontId="5" fillId="5" borderId="0" xfId="0" applyFont="1" applyFill="1" applyAlignment="1">
      <alignment horizontal="center" vertical="center"/>
    </xf>
    <xf numFmtId="0" fontId="9" fillId="4" borderId="28" xfId="0" applyFont="1" applyFill="1" applyBorder="1" applyAlignment="1" applyProtection="1">
      <alignment horizontal="center" vertical="center"/>
      <protection locked="0"/>
    </xf>
    <xf numFmtId="0" fontId="9" fillId="4" borderId="6" xfId="0" applyFont="1" applyFill="1" applyBorder="1" applyAlignment="1" applyProtection="1">
      <alignment horizontal="center" vertical="center"/>
      <protection locked="0"/>
    </xf>
    <xf numFmtId="0" fontId="19" fillId="4" borderId="10" xfId="0" applyFont="1" applyFill="1" applyBorder="1" applyAlignment="1">
      <alignment horizontal="left" vertical="center" wrapText="1"/>
    </xf>
    <xf numFmtId="0" fontId="10" fillId="4" borderId="10" xfId="0" applyFont="1" applyFill="1" applyBorder="1" applyAlignment="1">
      <alignment horizontal="left" vertical="center" wrapText="1"/>
    </xf>
    <xf numFmtId="0" fontId="10" fillId="4" borderId="10" xfId="0" applyFont="1" applyFill="1" applyBorder="1" applyAlignment="1">
      <alignment horizontal="left" vertical="center"/>
    </xf>
    <xf numFmtId="0" fontId="10" fillId="4" borderId="14" xfId="0" applyFont="1" applyFill="1" applyBorder="1" applyAlignment="1">
      <alignment horizontal="center" vertical="center"/>
    </xf>
    <xf numFmtId="164" fontId="10" fillId="3" borderId="0" xfId="0" applyNumberFormat="1" applyFont="1" applyFill="1"/>
    <xf numFmtId="0" fontId="10" fillId="3" borderId="0" xfId="0" applyFont="1" applyFill="1" applyAlignment="1">
      <alignment horizontal="center"/>
    </xf>
    <xf numFmtId="0" fontId="9" fillId="3" borderId="0" xfId="0" quotePrefix="1" applyFont="1" applyFill="1" applyAlignment="1">
      <alignment horizontal="center"/>
    </xf>
    <xf numFmtId="0" fontId="14" fillId="3" borderId="0" xfId="0" applyFont="1" applyFill="1" applyAlignment="1">
      <alignment horizontal="center" textRotation="90"/>
    </xf>
    <xf numFmtId="0" fontId="14" fillId="3" borderId="36" xfId="0" applyFont="1" applyFill="1" applyBorder="1" applyAlignment="1">
      <alignment horizontal="center" textRotation="90" wrapText="1"/>
    </xf>
    <xf numFmtId="0" fontId="14" fillId="3" borderId="41" xfId="0" applyFont="1" applyFill="1" applyBorder="1" applyAlignment="1">
      <alignment horizontal="center" textRotation="90" wrapText="1"/>
    </xf>
    <xf numFmtId="0" fontId="34" fillId="3" borderId="41" xfId="0" applyFont="1" applyFill="1" applyBorder="1" applyAlignment="1">
      <alignment horizontal="center" textRotation="90"/>
    </xf>
    <xf numFmtId="0" fontId="14" fillId="4" borderId="0" xfId="0" applyFont="1" applyFill="1" applyAlignment="1">
      <alignment horizontal="center" textRotation="90"/>
    </xf>
    <xf numFmtId="0" fontId="14" fillId="4" borderId="0" xfId="0" applyFont="1" applyFill="1" applyAlignment="1">
      <alignment horizontal="center" textRotation="90" wrapText="1"/>
    </xf>
    <xf numFmtId="0" fontId="9" fillId="4" borderId="0" xfId="0" applyFont="1" applyFill="1" applyAlignment="1">
      <alignment horizontal="center"/>
    </xf>
    <xf numFmtId="49" fontId="9" fillId="4" borderId="0" xfId="0" applyNumberFormat="1" applyFont="1" applyFill="1" applyAlignment="1">
      <alignment horizontal="center"/>
    </xf>
    <xf numFmtId="0" fontId="9" fillId="4" borderId="0" xfId="0" quotePrefix="1" applyFont="1" applyFill="1" applyAlignment="1">
      <alignment horizontal="center"/>
    </xf>
    <xf numFmtId="164" fontId="15" fillId="3" borderId="0" xfId="2" applyNumberFormat="1" applyFont="1" applyFill="1" applyBorder="1" applyAlignment="1">
      <alignment horizontal="right"/>
    </xf>
    <xf numFmtId="164" fontId="9" fillId="4" borderId="0" xfId="2" applyNumberFormat="1" applyFont="1" applyFill="1" applyBorder="1" applyAlignment="1">
      <alignment horizontal="right"/>
    </xf>
    <xf numFmtId="164" fontId="9" fillId="3" borderId="0" xfId="2" applyNumberFormat="1" applyFont="1" applyFill="1" applyBorder="1" applyAlignment="1">
      <alignment horizontal="right"/>
    </xf>
    <xf numFmtId="4" fontId="26" fillId="4" borderId="0" xfId="0" applyNumberFormat="1" applyFont="1" applyFill="1" applyAlignment="1">
      <alignment horizontal="left"/>
    </xf>
    <xf numFmtId="0" fontId="4" fillId="5" borderId="47" xfId="0" applyFont="1" applyFill="1" applyBorder="1" applyAlignment="1">
      <alignment horizontal="left" vertical="center" wrapText="1"/>
    </xf>
    <xf numFmtId="0" fontId="10" fillId="4" borderId="38" xfId="0" applyFont="1" applyFill="1" applyBorder="1" applyAlignment="1">
      <alignment horizontal="center" vertical="center"/>
    </xf>
    <xf numFmtId="0" fontId="19" fillId="4" borderId="14" xfId="0" applyFont="1" applyFill="1" applyBorder="1"/>
    <xf numFmtId="0" fontId="17" fillId="4" borderId="0" xfId="0" applyFont="1" applyFill="1" applyAlignment="1">
      <alignment vertical="center" wrapText="1"/>
    </xf>
    <xf numFmtId="0" fontId="17" fillId="4" borderId="0" xfId="0" applyFont="1" applyFill="1" applyAlignment="1">
      <alignment wrapText="1"/>
    </xf>
    <xf numFmtId="0" fontId="19" fillId="4" borderId="3" xfId="0" quotePrefix="1" applyFont="1" applyFill="1" applyBorder="1" applyAlignment="1">
      <alignment horizontal="center" vertical="center"/>
    </xf>
    <xf numFmtId="0" fontId="19" fillId="4" borderId="3" xfId="0" applyFont="1" applyFill="1" applyBorder="1" applyAlignment="1">
      <alignment horizontal="center" vertical="center"/>
    </xf>
    <xf numFmtId="0" fontId="19" fillId="4" borderId="5" xfId="0" quotePrefix="1" applyFont="1" applyFill="1" applyBorder="1" applyAlignment="1">
      <alignment horizontal="center" vertical="center"/>
    </xf>
    <xf numFmtId="0" fontId="19" fillId="4" borderId="0" xfId="0" applyFont="1" applyFill="1" applyAlignment="1">
      <alignment vertical="top" wrapText="1"/>
    </xf>
    <xf numFmtId="0" fontId="19" fillId="4" borderId="13" xfId="0" applyFont="1" applyFill="1" applyBorder="1" applyAlignment="1">
      <alignment horizontal="center" vertical="center"/>
    </xf>
    <xf numFmtId="0" fontId="19" fillId="4" borderId="0" xfId="0" applyFont="1" applyFill="1" applyAlignment="1">
      <alignment vertical="center" wrapText="1"/>
    </xf>
    <xf numFmtId="0" fontId="19" fillId="4" borderId="12" xfId="0" applyFont="1" applyFill="1" applyBorder="1"/>
    <xf numFmtId="0" fontId="20" fillId="4" borderId="52" xfId="0" applyFont="1" applyFill="1" applyBorder="1" applyAlignment="1">
      <alignment horizontal="left" vertical="center" wrapText="1"/>
    </xf>
    <xf numFmtId="0" fontId="30" fillId="5" borderId="0" xfId="0" applyFont="1" applyFill="1" applyAlignment="1">
      <alignment horizontal="center" vertical="center"/>
    </xf>
    <xf numFmtId="0" fontId="31" fillId="4" borderId="0" xfId="0" applyFont="1" applyFill="1" applyAlignment="1">
      <alignment horizontal="left" vertical="center"/>
    </xf>
    <xf numFmtId="0" fontId="32" fillId="4" borderId="0" xfId="0" applyFont="1" applyFill="1" applyAlignment="1">
      <alignment horizontal="left"/>
    </xf>
    <xf numFmtId="49" fontId="23" fillId="4" borderId="40" xfId="0" applyNumberFormat="1" applyFont="1" applyFill="1" applyBorder="1" applyAlignment="1" applyProtection="1">
      <alignment horizontal="center" vertical="center" wrapText="1" readingOrder="1"/>
      <protection locked="0"/>
    </xf>
    <xf numFmtId="49" fontId="23" fillId="4" borderId="36" xfId="0" applyNumberFormat="1" applyFont="1" applyFill="1" applyBorder="1" applyAlignment="1" applyProtection="1">
      <alignment horizontal="center" vertical="center" wrapText="1" readingOrder="1"/>
      <protection locked="0"/>
    </xf>
    <xf numFmtId="49" fontId="23" fillId="4" borderId="4" xfId="0" applyNumberFormat="1" applyFont="1" applyFill="1" applyBorder="1" applyAlignment="1" applyProtection="1">
      <alignment horizontal="center" vertical="center" wrapText="1" readingOrder="1"/>
      <protection locked="0"/>
    </xf>
    <xf numFmtId="49" fontId="23" fillId="4" borderId="13" xfId="0" applyNumberFormat="1" applyFont="1" applyFill="1" applyBorder="1" applyAlignment="1" applyProtection="1">
      <alignment horizontal="center" vertical="center" wrapText="1" readingOrder="1"/>
      <protection locked="0"/>
    </xf>
    <xf numFmtId="0" fontId="19" fillId="4" borderId="3" xfId="0" applyFont="1" applyFill="1" applyBorder="1" applyAlignment="1" applyProtection="1">
      <alignment horizontal="center" vertical="center"/>
      <protection locked="0"/>
    </xf>
    <xf numFmtId="164" fontId="9" fillId="2" borderId="39" xfId="2" applyNumberFormat="1" applyFont="1" applyFill="1" applyBorder="1" applyAlignment="1"/>
    <xf numFmtId="164" fontId="9" fillId="2" borderId="34" xfId="2" applyNumberFormat="1" applyFont="1" applyFill="1" applyBorder="1" applyAlignment="1"/>
    <xf numFmtId="164" fontId="9" fillId="3" borderId="34" xfId="2" applyNumberFormat="1" applyFont="1" applyFill="1" applyBorder="1" applyAlignment="1"/>
    <xf numFmtId="0" fontId="14" fillId="3" borderId="39" xfId="0" applyFont="1" applyFill="1" applyBorder="1" applyAlignment="1">
      <alignment horizontal="center" textRotation="90"/>
    </xf>
    <xf numFmtId="0" fontId="14" fillId="3" borderId="4" xfId="0" applyFont="1" applyFill="1" applyBorder="1" applyAlignment="1">
      <alignment horizontal="center" textRotation="90"/>
    </xf>
    <xf numFmtId="164" fontId="9" fillId="3" borderId="4" xfId="2" applyNumberFormat="1" applyFont="1" applyFill="1" applyBorder="1" applyAlignment="1"/>
    <xf numFmtId="0" fontId="20" fillId="4" borderId="33" xfId="0" applyFont="1" applyFill="1" applyBorder="1" applyAlignment="1" applyProtection="1">
      <alignment vertical="center"/>
      <protection locked="0"/>
    </xf>
    <xf numFmtId="0" fontId="19" fillId="7" borderId="1" xfId="0" applyFont="1" applyFill="1" applyBorder="1" applyAlignment="1" applyProtection="1">
      <alignment vertical="center"/>
      <protection locked="0"/>
    </xf>
    <xf numFmtId="0" fontId="20" fillId="7" borderId="1" xfId="0" applyFont="1" applyFill="1" applyBorder="1" applyAlignment="1" applyProtection="1">
      <alignment vertical="center"/>
      <protection locked="0"/>
    </xf>
    <xf numFmtId="165" fontId="19" fillId="7" borderId="1" xfId="0" applyNumberFormat="1" applyFont="1" applyFill="1" applyBorder="1" applyAlignment="1" applyProtection="1">
      <alignment horizontal="center" vertical="center"/>
      <protection locked="0"/>
    </xf>
    <xf numFmtId="0" fontId="20" fillId="4" borderId="32" xfId="0" applyFont="1" applyFill="1" applyBorder="1" applyAlignment="1" applyProtection="1">
      <alignment vertical="center"/>
      <protection locked="0"/>
    </xf>
    <xf numFmtId="165" fontId="19" fillId="7" borderId="25" xfId="0" applyNumberFormat="1" applyFont="1" applyFill="1" applyBorder="1" applyAlignment="1" applyProtection="1">
      <alignment horizontal="center" vertical="center"/>
      <protection locked="0"/>
    </xf>
    <xf numFmtId="0" fontId="19" fillId="4" borderId="0" xfId="0" applyFont="1" applyFill="1" applyAlignment="1" applyProtection="1">
      <alignment horizontal="center" vertical="center"/>
      <protection locked="0"/>
    </xf>
    <xf numFmtId="0" fontId="10" fillId="4" borderId="19" xfId="0" applyFont="1" applyFill="1" applyBorder="1" applyAlignment="1" applyProtection="1">
      <alignment horizontal="center" vertical="center"/>
      <protection locked="0"/>
    </xf>
    <xf numFmtId="0" fontId="19" fillId="4" borderId="25" xfId="0" applyFont="1" applyFill="1" applyBorder="1" applyAlignment="1" applyProtection="1">
      <alignment horizontal="left" vertical="center"/>
      <protection locked="0"/>
    </xf>
    <xf numFmtId="0" fontId="20" fillId="4" borderId="33" xfId="0" applyFont="1" applyFill="1" applyBorder="1" applyAlignment="1" applyProtection="1">
      <alignment horizontal="left" vertical="center"/>
      <protection locked="0"/>
    </xf>
    <xf numFmtId="0" fontId="22" fillId="4" borderId="19" xfId="0" applyFont="1" applyFill="1" applyBorder="1" applyAlignment="1" applyProtection="1">
      <alignment horizontal="center" vertical="center" wrapText="1" readingOrder="1"/>
      <protection locked="0"/>
    </xf>
    <xf numFmtId="0" fontId="22" fillId="4" borderId="4" xfId="0" applyFont="1" applyFill="1" applyBorder="1" applyAlignment="1" applyProtection="1">
      <alignment horizontal="center" vertical="center" wrapText="1" readingOrder="1"/>
      <protection locked="0"/>
    </xf>
    <xf numFmtId="0" fontId="20" fillId="4" borderId="1" xfId="0" applyFont="1" applyFill="1" applyBorder="1" applyAlignment="1" applyProtection="1">
      <alignment vertical="center"/>
      <protection locked="0"/>
    </xf>
    <xf numFmtId="0" fontId="20" fillId="7" borderId="26" xfId="0" applyFont="1" applyFill="1" applyBorder="1" applyAlignment="1">
      <alignment horizontal="left" vertical="center" wrapText="1"/>
    </xf>
    <xf numFmtId="0" fontId="20" fillId="7" borderId="1" xfId="0" applyFont="1" applyFill="1" applyBorder="1" applyAlignment="1">
      <alignment horizontal="left" vertical="center" wrapText="1"/>
    </xf>
    <xf numFmtId="0" fontId="19" fillId="7" borderId="1" xfId="0" applyFont="1" applyFill="1" applyBorder="1"/>
    <xf numFmtId="0" fontId="19" fillId="7" borderId="2" xfId="0" applyFont="1" applyFill="1" applyBorder="1"/>
    <xf numFmtId="0" fontId="20" fillId="7" borderId="32" xfId="0" applyFont="1" applyFill="1" applyBorder="1" applyAlignment="1">
      <alignment horizontal="left" vertical="center"/>
    </xf>
    <xf numFmtId="0" fontId="20" fillId="7" borderId="1" xfId="0" applyFont="1" applyFill="1" applyBorder="1" applyAlignment="1">
      <alignment horizontal="left" vertical="center"/>
    </xf>
    <xf numFmtId="0" fontId="20" fillId="4" borderId="26" xfId="0" applyFont="1" applyFill="1" applyBorder="1" applyAlignment="1">
      <alignment vertical="center" wrapText="1"/>
    </xf>
    <xf numFmtId="0" fontId="20" fillId="4" borderId="32" xfId="0" applyFont="1" applyFill="1" applyBorder="1" applyAlignment="1">
      <alignment vertical="center" wrapText="1"/>
    </xf>
    <xf numFmtId="0" fontId="20" fillId="4" borderId="28" xfId="0" applyFont="1" applyFill="1" applyBorder="1" applyAlignment="1">
      <alignment vertical="center" wrapText="1"/>
    </xf>
    <xf numFmtId="0" fontId="20" fillId="4" borderId="26" xfId="0" applyFont="1" applyFill="1" applyBorder="1" applyAlignment="1">
      <alignment horizontal="left" vertical="center" wrapText="1"/>
    </xf>
    <xf numFmtId="0" fontId="20" fillId="4" borderId="32" xfId="0" applyFont="1" applyFill="1" applyBorder="1" applyAlignment="1">
      <alignment horizontal="left" vertical="center"/>
    </xf>
    <xf numFmtId="0" fontId="20" fillId="4" borderId="32" xfId="0" applyFont="1" applyFill="1" applyBorder="1" applyAlignment="1">
      <alignment horizontal="left" vertical="center" wrapText="1"/>
    </xf>
    <xf numFmtId="49" fontId="23" fillId="4" borderId="54" xfId="0" applyNumberFormat="1" applyFont="1" applyFill="1" applyBorder="1" applyAlignment="1" applyProtection="1">
      <alignment horizontal="center" vertical="center" wrapText="1" readingOrder="1"/>
      <protection locked="0"/>
    </xf>
    <xf numFmtId="49" fontId="24" fillId="4" borderId="54" xfId="0" applyNumberFormat="1" applyFont="1" applyFill="1" applyBorder="1" applyAlignment="1" applyProtection="1">
      <alignment horizontal="center" vertical="center" wrapText="1" readingOrder="1"/>
      <protection locked="0"/>
    </xf>
    <xf numFmtId="0" fontId="8" fillId="4" borderId="43" xfId="0" applyFont="1" applyFill="1" applyBorder="1" applyAlignment="1" applyProtection="1">
      <alignment horizontal="center" vertical="center"/>
      <protection locked="0"/>
    </xf>
    <xf numFmtId="0" fontId="14" fillId="4" borderId="29" xfId="0" applyFont="1" applyFill="1" applyBorder="1" applyAlignment="1">
      <alignment horizontal="center" vertical="center"/>
    </xf>
    <xf numFmtId="0" fontId="14" fillId="4" borderId="27" xfId="0" applyFont="1" applyFill="1" applyBorder="1" applyAlignment="1">
      <alignment horizontal="left" vertical="center"/>
    </xf>
    <xf numFmtId="0" fontId="36" fillId="4" borderId="55" xfId="0" applyFont="1" applyFill="1" applyBorder="1" applyAlignment="1" applyProtection="1">
      <alignment horizontal="center" vertical="center"/>
      <protection locked="0"/>
    </xf>
    <xf numFmtId="0" fontId="29" fillId="3" borderId="0" xfId="0" applyFont="1" applyFill="1" applyAlignment="1">
      <alignment horizontal="center"/>
    </xf>
    <xf numFmtId="0" fontId="26" fillId="3" borderId="41" xfId="0" applyFont="1" applyFill="1" applyBorder="1"/>
    <xf numFmtId="0" fontId="26" fillId="3" borderId="1" xfId="0" applyFont="1" applyFill="1" applyBorder="1"/>
    <xf numFmtId="9" fontId="26" fillId="3" borderId="1" xfId="0" applyNumberFormat="1" applyFont="1" applyFill="1" applyBorder="1"/>
    <xf numFmtId="9" fontId="26" fillId="3" borderId="3" xfId="0" applyNumberFormat="1" applyFont="1" applyFill="1" applyBorder="1" applyProtection="1">
      <protection locked="0"/>
    </xf>
    <xf numFmtId="4" fontId="26" fillId="3" borderId="41" xfId="0" applyNumberFormat="1" applyFont="1" applyFill="1" applyBorder="1"/>
    <xf numFmtId="4" fontId="26" fillId="9" borderId="27" xfId="0" applyNumberFormat="1" applyFont="1" applyFill="1" applyBorder="1"/>
    <xf numFmtId="4" fontId="26" fillId="9" borderId="29" xfId="0" applyNumberFormat="1" applyFont="1" applyFill="1" applyBorder="1"/>
    <xf numFmtId="164" fontId="9" fillId="3" borderId="0" xfId="0" quotePrefix="1" applyNumberFormat="1" applyFont="1" applyFill="1" applyAlignment="1">
      <alignment horizontal="center"/>
    </xf>
    <xf numFmtId="0" fontId="4" fillId="5" borderId="47" xfId="0" applyFont="1" applyFill="1" applyBorder="1" applyAlignment="1" applyProtection="1">
      <alignment horizontal="left" vertical="center" wrapText="1"/>
      <protection locked="0"/>
    </xf>
    <xf numFmtId="0" fontId="20" fillId="4" borderId="33" xfId="0" applyFont="1" applyFill="1" applyBorder="1" applyAlignment="1" applyProtection="1">
      <alignment horizontal="left" vertical="center" wrapText="1"/>
      <protection locked="0"/>
    </xf>
    <xf numFmtId="0" fontId="11" fillId="4" borderId="14" xfId="0" applyFont="1" applyFill="1" applyBorder="1" applyAlignment="1">
      <alignment vertical="center"/>
    </xf>
    <xf numFmtId="0" fontId="11" fillId="4" borderId="0" xfId="0" applyFont="1" applyFill="1" applyAlignment="1">
      <alignment vertical="center"/>
    </xf>
    <xf numFmtId="0" fontId="19" fillId="4" borderId="26" xfId="0" applyFont="1" applyFill="1" applyBorder="1" applyAlignment="1">
      <alignment horizontal="center" vertical="center"/>
    </xf>
    <xf numFmtId="0" fontId="9" fillId="4" borderId="23" xfId="0" applyFont="1" applyFill="1" applyBorder="1" applyAlignment="1" applyProtection="1">
      <alignment horizontal="center" vertical="center"/>
      <protection locked="0"/>
    </xf>
    <xf numFmtId="0" fontId="20" fillId="4" borderId="33" xfId="0" applyFont="1" applyFill="1" applyBorder="1" applyAlignment="1" applyProtection="1">
      <alignment vertical="center" wrapText="1"/>
      <protection locked="0"/>
    </xf>
    <xf numFmtId="0" fontId="19" fillId="4" borderId="2" xfId="0" applyFont="1" applyFill="1" applyBorder="1" applyAlignment="1" applyProtection="1">
      <alignment horizontal="left" vertical="center"/>
      <protection locked="0"/>
    </xf>
    <xf numFmtId="0" fontId="9" fillId="4" borderId="3" xfId="0" applyFont="1" applyFill="1" applyBorder="1" applyAlignment="1" applyProtection="1">
      <alignment horizontal="center" vertical="center"/>
      <protection locked="0"/>
    </xf>
    <xf numFmtId="0" fontId="9" fillId="4" borderId="56" xfId="0" applyFont="1" applyFill="1" applyBorder="1" applyAlignment="1" applyProtection="1">
      <alignment horizontal="center" vertical="center"/>
      <protection locked="0"/>
    </xf>
    <xf numFmtId="0" fontId="4" fillId="5" borderId="24" xfId="0" applyFont="1" applyFill="1" applyBorder="1" applyAlignment="1" applyProtection="1">
      <alignment horizontal="left" vertical="center" wrapText="1"/>
      <protection locked="0"/>
    </xf>
    <xf numFmtId="4" fontId="26" fillId="3" borderId="41" xfId="0" applyNumberFormat="1" applyFont="1" applyFill="1" applyBorder="1" applyProtection="1">
      <protection locked="0"/>
    </xf>
    <xf numFmtId="0" fontId="20" fillId="4" borderId="3" xfId="0" applyFont="1" applyFill="1" applyBorder="1" applyAlignment="1">
      <alignment horizontal="center" vertical="center"/>
    </xf>
    <xf numFmtId="0" fontId="11" fillId="4" borderId="3" xfId="0" applyFont="1" applyFill="1" applyBorder="1" applyAlignment="1">
      <alignment horizontal="center" vertical="center"/>
    </xf>
    <xf numFmtId="0" fontId="10" fillId="4" borderId="3" xfId="0" applyFont="1" applyFill="1" applyBorder="1" applyAlignment="1" applyProtection="1">
      <alignment horizontal="center" vertical="center"/>
      <protection locked="0"/>
    </xf>
    <xf numFmtId="0" fontId="22" fillId="4" borderId="3" xfId="0" applyFont="1" applyFill="1" applyBorder="1" applyAlignment="1" applyProtection="1">
      <alignment horizontal="center" vertical="center" wrapText="1" readingOrder="1"/>
      <protection locked="0"/>
    </xf>
    <xf numFmtId="0" fontId="9" fillId="4" borderId="19" xfId="0" applyFont="1" applyFill="1" applyBorder="1" applyAlignment="1" applyProtection="1">
      <alignment horizontal="center" vertical="center"/>
      <protection locked="0"/>
    </xf>
    <xf numFmtId="49" fontId="23" fillId="0" borderId="5" xfId="0" applyNumberFormat="1" applyFont="1" applyBorder="1" applyAlignment="1" applyProtection="1">
      <alignment horizontal="center" vertical="center" wrapText="1" readingOrder="1"/>
      <protection locked="0"/>
    </xf>
    <xf numFmtId="0" fontId="14" fillId="0" borderId="15" xfId="0" applyFont="1" applyBorder="1" applyAlignment="1" applyProtection="1">
      <alignment horizontal="center" vertical="center"/>
      <protection locked="0"/>
    </xf>
    <xf numFmtId="0" fontId="10" fillId="4" borderId="57" xfId="0" applyFont="1" applyFill="1" applyBorder="1" applyAlignment="1" applyProtection="1">
      <alignment horizontal="center" vertical="center"/>
      <protection locked="0"/>
    </xf>
    <xf numFmtId="0" fontId="9" fillId="4" borderId="57" xfId="0" applyFont="1" applyFill="1" applyBorder="1" applyAlignment="1" applyProtection="1">
      <alignment horizontal="center" vertical="center"/>
      <protection locked="0"/>
    </xf>
    <xf numFmtId="4" fontId="10" fillId="3" borderId="14" xfId="0" applyNumberFormat="1" applyFont="1" applyFill="1" applyBorder="1" applyAlignment="1">
      <alignment vertical="center"/>
    </xf>
    <xf numFmtId="4" fontId="29" fillId="5" borderId="48" xfId="0" applyNumberFormat="1" applyFont="1" applyFill="1" applyBorder="1" applyAlignment="1">
      <alignment horizontal="right" vertical="center"/>
    </xf>
    <xf numFmtId="4" fontId="29" fillId="5" borderId="18" xfId="0" applyNumberFormat="1" applyFont="1" applyFill="1" applyBorder="1" applyAlignment="1">
      <alignment horizontal="right" vertical="center"/>
    </xf>
    <xf numFmtId="4" fontId="4" fillId="5" borderId="48" xfId="0" applyNumberFormat="1" applyFont="1" applyFill="1" applyBorder="1" applyAlignment="1">
      <alignment horizontal="right" vertical="center"/>
    </xf>
    <xf numFmtId="0" fontId="5" fillId="5" borderId="50" xfId="0" applyFont="1" applyFill="1" applyBorder="1" applyAlignment="1">
      <alignment vertical="center"/>
    </xf>
    <xf numFmtId="0" fontId="21" fillId="5" borderId="51" xfId="0" applyFont="1" applyFill="1" applyBorder="1" applyAlignment="1">
      <alignment vertical="center"/>
    </xf>
    <xf numFmtId="0" fontId="10" fillId="4" borderId="28" xfId="0" applyFont="1" applyFill="1" applyBorder="1" applyAlignment="1" applyProtection="1">
      <alignment horizontal="center" vertical="center"/>
      <protection locked="0"/>
    </xf>
    <xf numFmtId="0" fontId="4" fillId="5" borderId="24" xfId="0" applyFont="1" applyFill="1" applyBorder="1" applyAlignment="1">
      <alignment horizontal="left" vertical="center" wrapText="1"/>
    </xf>
    <xf numFmtId="0" fontId="10" fillId="4" borderId="22" xfId="0" applyFont="1" applyFill="1" applyBorder="1" applyAlignment="1" applyProtection="1">
      <alignment horizontal="center" vertical="center" wrapText="1"/>
      <protection locked="0"/>
    </xf>
    <xf numFmtId="0" fontId="10" fillId="4" borderId="6" xfId="0" applyFont="1" applyFill="1" applyBorder="1" applyAlignment="1" applyProtection="1">
      <alignment horizontal="center" vertical="center" wrapText="1"/>
      <protection locked="0"/>
    </xf>
    <xf numFmtId="0" fontId="10" fillId="4" borderId="28" xfId="0" applyFont="1" applyFill="1" applyBorder="1" applyAlignment="1" applyProtection="1">
      <alignment horizontal="center" vertical="center" wrapText="1"/>
      <protection locked="0"/>
    </xf>
    <xf numFmtId="0" fontId="30" fillId="5" borderId="46" xfId="0" applyFont="1" applyFill="1" applyBorder="1" applyAlignment="1">
      <alignment horizontal="center" vertical="center"/>
    </xf>
    <xf numFmtId="0" fontId="10" fillId="10" borderId="14" xfId="0" applyFont="1" applyFill="1" applyBorder="1" applyAlignment="1" applyProtection="1">
      <alignment horizontal="center" vertical="center" wrapText="1"/>
      <protection locked="0"/>
    </xf>
    <xf numFmtId="4" fontId="10" fillId="10" borderId="0" xfId="0" applyNumberFormat="1" applyFont="1" applyFill="1" applyAlignment="1">
      <alignment horizontal="right" vertical="center"/>
    </xf>
    <xf numFmtId="4" fontId="10" fillId="10" borderId="12" xfId="0" applyNumberFormat="1" applyFont="1" applyFill="1" applyBorder="1" applyAlignment="1">
      <alignment horizontal="right" vertical="center"/>
    </xf>
    <xf numFmtId="0" fontId="10" fillId="4" borderId="3" xfId="0" applyFont="1" applyFill="1" applyBorder="1" applyAlignment="1" applyProtection="1">
      <alignment horizontal="center" vertical="center" wrapText="1"/>
      <protection locked="0"/>
    </xf>
    <xf numFmtId="0" fontId="10" fillId="4" borderId="47" xfId="0" applyFont="1" applyFill="1" applyBorder="1" applyAlignment="1" applyProtection="1">
      <alignment horizontal="center" vertical="center" wrapText="1"/>
      <protection locked="0"/>
    </xf>
    <xf numFmtId="0" fontId="10" fillId="4" borderId="23" xfId="0" applyFont="1" applyFill="1" applyBorder="1" applyAlignment="1" applyProtection="1">
      <alignment horizontal="center" vertical="center" wrapText="1"/>
      <protection locked="0"/>
    </xf>
    <xf numFmtId="4" fontId="10" fillId="10" borderId="25" xfId="0" applyNumberFormat="1" applyFont="1" applyFill="1" applyBorder="1" applyAlignment="1">
      <alignment horizontal="right" vertical="center"/>
    </xf>
    <xf numFmtId="0" fontId="4" fillId="5" borderId="6" xfId="0" applyFont="1" applyFill="1" applyBorder="1" applyAlignment="1" applyProtection="1">
      <alignment vertical="center" wrapText="1"/>
      <protection locked="0"/>
    </xf>
    <xf numFmtId="4" fontId="4" fillId="5" borderId="32" xfId="0" applyNumberFormat="1" applyFont="1" applyFill="1" applyBorder="1" applyAlignment="1">
      <alignment horizontal="right" vertical="center"/>
    </xf>
    <xf numFmtId="0" fontId="1" fillId="4" borderId="32" xfId="0" applyFont="1" applyFill="1" applyBorder="1" applyAlignment="1">
      <alignment vertical="center"/>
    </xf>
    <xf numFmtId="0" fontId="1" fillId="4" borderId="1" xfId="0" applyFont="1" applyFill="1" applyBorder="1" applyAlignment="1">
      <alignment vertical="center"/>
    </xf>
    <xf numFmtId="0" fontId="1" fillId="4" borderId="2" xfId="0" applyFont="1" applyFill="1" applyBorder="1" applyAlignment="1">
      <alignment vertical="center"/>
    </xf>
    <xf numFmtId="0" fontId="45" fillId="5" borderId="36" xfId="0" applyFont="1" applyFill="1" applyBorder="1" applyAlignment="1" applyProtection="1">
      <alignment horizontal="center" vertical="center" wrapText="1"/>
      <protection locked="0"/>
    </xf>
    <xf numFmtId="0" fontId="30" fillId="5" borderId="36" xfId="0" applyFont="1" applyFill="1" applyBorder="1" applyAlignment="1">
      <alignment horizontal="center" vertical="center"/>
    </xf>
    <xf numFmtId="0" fontId="4" fillId="5" borderId="19" xfId="0" applyFont="1" applyFill="1" applyBorder="1" applyAlignment="1">
      <alignment horizontal="left" vertical="center" wrapText="1"/>
    </xf>
    <xf numFmtId="0" fontId="10" fillId="4" borderId="30" xfId="0" applyFont="1" applyFill="1" applyBorder="1" applyAlignment="1" applyProtection="1">
      <alignment horizontal="center" vertical="center" wrapText="1"/>
      <protection locked="0"/>
    </xf>
    <xf numFmtId="0" fontId="4" fillId="3" borderId="0" xfId="0" applyFont="1" applyFill="1" applyAlignment="1">
      <alignment horizontal="center"/>
    </xf>
    <xf numFmtId="0" fontId="18" fillId="8" borderId="38" xfId="0" applyFont="1" applyFill="1" applyBorder="1" applyAlignment="1">
      <alignment horizontal="center" vertical="center"/>
    </xf>
    <xf numFmtId="0" fontId="18" fillId="8" borderId="10" xfId="0" applyFont="1" applyFill="1" applyBorder="1" applyAlignment="1">
      <alignment horizontal="center" vertical="center"/>
    </xf>
    <xf numFmtId="0" fontId="18" fillId="8" borderId="37" xfId="0" applyFont="1" applyFill="1" applyBorder="1" applyAlignment="1">
      <alignment horizontal="center" vertical="center"/>
    </xf>
    <xf numFmtId="0" fontId="14" fillId="4" borderId="0" xfId="0" applyFont="1" applyFill="1" applyAlignment="1">
      <alignment horizontal="center" textRotation="90"/>
    </xf>
    <xf numFmtId="0" fontId="14" fillId="4" borderId="0" xfId="0" applyFont="1" applyFill="1" applyAlignment="1">
      <alignment horizontal="center" textRotation="90" wrapText="1"/>
    </xf>
    <xf numFmtId="0" fontId="12" fillId="3" borderId="0" xfId="0" applyFont="1" applyFill="1" applyAlignment="1">
      <alignment horizontal="center" textRotation="90"/>
    </xf>
    <xf numFmtId="0" fontId="9" fillId="4" borderId="0" xfId="0" quotePrefix="1" applyFont="1" applyFill="1" applyAlignment="1">
      <alignment horizontal="center"/>
    </xf>
    <xf numFmtId="0" fontId="9" fillId="4" borderId="0" xfId="0" applyFont="1" applyFill="1" applyAlignment="1">
      <alignment horizontal="center"/>
    </xf>
    <xf numFmtId="164" fontId="9" fillId="4" borderId="0" xfId="2" applyNumberFormat="1" applyFont="1" applyFill="1" applyBorder="1" applyAlignment="1">
      <alignment horizontal="right"/>
    </xf>
    <xf numFmtId="164" fontId="15" fillId="3" borderId="0" xfId="2" applyNumberFormat="1" applyFont="1" applyFill="1" applyBorder="1" applyAlignment="1">
      <alignment horizontal="right"/>
    </xf>
    <xf numFmtId="0" fontId="14" fillId="3" borderId="0" xfId="0" applyFont="1" applyFill="1" applyAlignment="1">
      <alignment horizontal="left" vertical="top" wrapText="1"/>
    </xf>
    <xf numFmtId="0" fontId="0" fillId="0" borderId="0" xfId="0" applyAlignment="1">
      <alignment horizontal="left" vertical="top"/>
    </xf>
    <xf numFmtId="0" fontId="14" fillId="3" borderId="0" xfId="0" applyFont="1" applyFill="1" applyAlignment="1">
      <alignment horizontal="left" vertical="top" wrapText="1" indent="1"/>
    </xf>
    <xf numFmtId="0" fontId="0" fillId="0" borderId="0" xfId="0" applyAlignment="1">
      <alignment horizontal="left" vertical="top" indent="1"/>
    </xf>
    <xf numFmtId="0" fontId="9" fillId="3" borderId="0" xfId="0" applyFont="1" applyFill="1" applyAlignment="1">
      <alignment horizontal="left" vertical="top" wrapText="1" indent="1"/>
    </xf>
    <xf numFmtId="0" fontId="7" fillId="3" borderId="7" xfId="0" applyFont="1" applyFill="1" applyBorder="1" applyAlignment="1">
      <alignment horizontal="center" vertical="center"/>
    </xf>
    <xf numFmtId="0" fontId="7" fillId="3" borderId="8" xfId="0" applyFont="1" applyFill="1" applyBorder="1" applyAlignment="1">
      <alignment horizontal="center" vertical="center"/>
    </xf>
    <xf numFmtId="0" fontId="3" fillId="0" borderId="9" xfId="0" applyFont="1" applyBorder="1" applyAlignment="1">
      <alignment horizontal="center"/>
    </xf>
    <xf numFmtId="0" fontId="35" fillId="8" borderId="38" xfId="0" applyFont="1" applyFill="1" applyBorder="1" applyAlignment="1">
      <alignment horizontal="center" vertical="center"/>
    </xf>
    <xf numFmtId="0" fontId="35" fillId="8" borderId="10" xfId="0" applyFont="1" applyFill="1" applyBorder="1" applyAlignment="1">
      <alignment horizontal="center" vertical="center"/>
    </xf>
    <xf numFmtId="0" fontId="35" fillId="8" borderId="37" xfId="0" applyFont="1" applyFill="1" applyBorder="1" applyAlignment="1">
      <alignment horizontal="center" vertical="center"/>
    </xf>
    <xf numFmtId="0" fontId="10" fillId="0" borderId="32" xfId="0" applyFont="1" applyBorder="1" applyAlignment="1">
      <alignment horizontal="left" vertical="center" wrapText="1"/>
    </xf>
    <xf numFmtId="0" fontId="10" fillId="0" borderId="1" xfId="0" applyFont="1" applyBorder="1" applyAlignment="1">
      <alignment horizontal="left" vertical="center" wrapText="1"/>
    </xf>
    <xf numFmtId="0" fontId="10" fillId="0" borderId="2" xfId="0" applyFont="1" applyBorder="1" applyAlignment="1">
      <alignment horizontal="left" vertical="center" wrapText="1"/>
    </xf>
    <xf numFmtId="0" fontId="10" fillId="4" borderId="32" xfId="0" applyFont="1" applyFill="1" applyBorder="1" applyAlignment="1">
      <alignment horizontal="left" vertical="center"/>
    </xf>
    <xf numFmtId="0" fontId="10" fillId="4" borderId="1" xfId="0" applyFont="1" applyFill="1" applyBorder="1" applyAlignment="1">
      <alignment horizontal="left" vertical="center"/>
    </xf>
    <xf numFmtId="43" fontId="10" fillId="0" borderId="32" xfId="1" applyFont="1" applyFill="1" applyBorder="1" applyAlignment="1" applyProtection="1">
      <alignment vertical="center"/>
    </xf>
    <xf numFmtId="43" fontId="10" fillId="0" borderId="2" xfId="1" applyFont="1" applyFill="1" applyBorder="1" applyAlignment="1" applyProtection="1">
      <alignment vertical="center"/>
    </xf>
    <xf numFmtId="39" fontId="10" fillId="4" borderId="32" xfId="1" applyNumberFormat="1" applyFont="1" applyFill="1" applyBorder="1" applyAlignment="1" applyProtection="1">
      <alignment horizontal="right" vertical="center"/>
    </xf>
    <xf numFmtId="39" fontId="10" fillId="4" borderId="25" xfId="1" applyNumberFormat="1" applyFont="1" applyFill="1" applyBorder="1" applyAlignment="1" applyProtection="1">
      <alignment horizontal="right" vertical="center"/>
    </xf>
    <xf numFmtId="0" fontId="10" fillId="0" borderId="31" xfId="0" applyFont="1" applyBorder="1" applyAlignment="1">
      <alignment horizontal="left" vertical="center" wrapText="1"/>
    </xf>
    <xf numFmtId="0" fontId="10" fillId="0" borderId="11" xfId="0" applyFont="1" applyBorder="1" applyAlignment="1">
      <alignment horizontal="left" vertical="center" wrapText="1"/>
    </xf>
    <xf numFmtId="0" fontId="10" fillId="0" borderId="53" xfId="0" applyFont="1" applyBorder="1" applyAlignment="1">
      <alignment horizontal="left" vertical="center" wrapText="1"/>
    </xf>
    <xf numFmtId="0" fontId="10" fillId="4" borderId="2" xfId="0" applyFont="1" applyFill="1" applyBorder="1" applyAlignment="1">
      <alignment horizontal="left" vertical="center"/>
    </xf>
    <xf numFmtId="43" fontId="10" fillId="4" borderId="31" xfId="1" applyFont="1" applyFill="1" applyBorder="1" applyAlignment="1" applyProtection="1">
      <alignment vertical="center"/>
    </xf>
    <xf numFmtId="43" fontId="10" fillId="4" borderId="53" xfId="1" applyFont="1" applyFill="1" applyBorder="1" applyAlignment="1" applyProtection="1">
      <alignment vertical="center"/>
    </xf>
    <xf numFmtId="4" fontId="10" fillId="4" borderId="32" xfId="0" applyNumberFormat="1" applyFont="1" applyFill="1" applyBorder="1" applyAlignment="1">
      <alignment horizontal="right" vertical="center"/>
    </xf>
    <xf numFmtId="4" fontId="10" fillId="4" borderId="25" xfId="0" applyNumberFormat="1" applyFont="1" applyFill="1" applyBorder="1" applyAlignment="1">
      <alignment horizontal="right" vertical="center"/>
    </xf>
    <xf numFmtId="0" fontId="4" fillId="5" borderId="50" xfId="0" applyFont="1" applyFill="1" applyBorder="1" applyAlignment="1">
      <alignment horizontal="left" vertical="center" wrapText="1"/>
    </xf>
    <xf numFmtId="0" fontId="0" fillId="0" borderId="46" xfId="0" applyBorder="1"/>
    <xf numFmtId="0" fontId="0" fillId="0" borderId="51" xfId="0" applyBorder="1"/>
    <xf numFmtId="0" fontId="5" fillId="5" borderId="50" xfId="0" applyFont="1" applyFill="1" applyBorder="1" applyAlignment="1">
      <alignment horizontal="left" vertical="center"/>
    </xf>
    <xf numFmtId="0" fontId="21" fillId="5" borderId="51" xfId="0" applyFont="1" applyFill="1" applyBorder="1" applyAlignment="1">
      <alignment horizontal="left" vertical="center"/>
    </xf>
    <xf numFmtId="4" fontId="4" fillId="5" borderId="50" xfId="0" applyNumberFormat="1" applyFont="1" applyFill="1" applyBorder="1" applyAlignment="1">
      <alignment horizontal="right" vertical="center"/>
    </xf>
    <xf numFmtId="4" fontId="4" fillId="5" borderId="18" xfId="0" applyNumberFormat="1" applyFont="1" applyFill="1" applyBorder="1" applyAlignment="1">
      <alignment horizontal="right" vertical="center"/>
    </xf>
    <xf numFmtId="0" fontId="10" fillId="4" borderId="32" xfId="0" applyFont="1" applyFill="1" applyBorder="1" applyAlignment="1">
      <alignment horizontal="left" vertical="center" wrapText="1"/>
    </xf>
    <xf numFmtId="0" fontId="19" fillId="4" borderId="1" xfId="0" applyFont="1" applyFill="1" applyBorder="1" applyAlignment="1">
      <alignment horizontal="left" vertical="center" wrapText="1"/>
    </xf>
    <xf numFmtId="0" fontId="19" fillId="4" borderId="1" xfId="0" applyFont="1" applyFill="1" applyBorder="1" applyAlignment="1">
      <alignment horizontal="left" vertical="center"/>
    </xf>
    <xf numFmtId="0" fontId="19" fillId="4" borderId="2" xfId="0" applyFont="1" applyFill="1" applyBorder="1" applyAlignment="1">
      <alignment horizontal="left" vertical="center"/>
    </xf>
    <xf numFmtId="43" fontId="10" fillId="4" borderId="36" xfId="1" applyFont="1" applyFill="1" applyBorder="1" applyAlignment="1" applyProtection="1">
      <alignment horizontal="right" vertical="center" wrapText="1"/>
    </xf>
    <xf numFmtId="43" fontId="10" fillId="4" borderId="41" xfId="1" applyFont="1" applyFill="1" applyBorder="1" applyAlignment="1" applyProtection="1">
      <alignment horizontal="right" vertical="center" wrapText="1"/>
    </xf>
    <xf numFmtId="4" fontId="10" fillId="4" borderId="36" xfId="0" applyNumberFormat="1" applyFont="1" applyFill="1" applyBorder="1" applyAlignment="1">
      <alignment horizontal="right" vertical="center"/>
    </xf>
    <xf numFmtId="4" fontId="10" fillId="4" borderId="48" xfId="0" applyNumberFormat="1" applyFont="1" applyFill="1" applyBorder="1" applyAlignment="1">
      <alignment horizontal="right" vertical="center"/>
    </xf>
    <xf numFmtId="0" fontId="10" fillId="4" borderId="36" xfId="0" applyFont="1" applyFill="1" applyBorder="1" applyAlignment="1">
      <alignment horizontal="left" vertical="center" wrapText="1"/>
    </xf>
    <xf numFmtId="0" fontId="10" fillId="4" borderId="41" xfId="0" applyFont="1" applyFill="1" applyBorder="1" applyAlignment="1">
      <alignment horizontal="left" vertical="center" wrapText="1"/>
    </xf>
    <xf numFmtId="0" fontId="10" fillId="4" borderId="40" xfId="0" applyFont="1" applyFill="1" applyBorder="1" applyAlignment="1">
      <alignment horizontal="left" vertical="center" wrapText="1"/>
    </xf>
    <xf numFmtId="43" fontId="10" fillId="4" borderId="32" xfId="1" applyFont="1" applyFill="1" applyBorder="1" applyAlignment="1" applyProtection="1">
      <alignment horizontal="center" vertical="center"/>
    </xf>
    <xf numFmtId="43" fontId="10" fillId="4" borderId="1" xfId="1" applyFont="1" applyFill="1" applyBorder="1" applyAlignment="1" applyProtection="1">
      <alignment horizontal="center" vertical="center"/>
    </xf>
    <xf numFmtId="39" fontId="10" fillId="4" borderId="32" xfId="1" applyNumberFormat="1" applyFont="1" applyFill="1" applyBorder="1" applyAlignment="1" applyProtection="1">
      <alignment horizontal="center" vertical="center"/>
    </xf>
    <xf numFmtId="39" fontId="10" fillId="4" borderId="25" xfId="1" applyNumberFormat="1" applyFont="1" applyFill="1" applyBorder="1" applyAlignment="1" applyProtection="1">
      <alignment horizontal="center" vertical="center"/>
    </xf>
    <xf numFmtId="39" fontId="10" fillId="4" borderId="45" xfId="1" applyNumberFormat="1" applyFont="1" applyFill="1" applyBorder="1" applyAlignment="1" applyProtection="1">
      <alignment horizontal="right" vertical="center"/>
    </xf>
    <xf numFmtId="39" fontId="10" fillId="4" borderId="16" xfId="1" applyNumberFormat="1" applyFont="1" applyFill="1" applyBorder="1" applyAlignment="1" applyProtection="1">
      <alignment horizontal="right" vertical="center"/>
    </xf>
    <xf numFmtId="0" fontId="4" fillId="5" borderId="32"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5" borderId="25"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10" fillId="4" borderId="1" xfId="0" applyFont="1" applyFill="1" applyBorder="1" applyAlignment="1">
      <alignment horizontal="left" vertical="center" wrapText="1"/>
    </xf>
    <xf numFmtId="0" fontId="10" fillId="4" borderId="2" xfId="0" applyFont="1" applyFill="1" applyBorder="1" applyAlignment="1">
      <alignment horizontal="left" vertical="center" wrapText="1"/>
    </xf>
    <xf numFmtId="0" fontId="10" fillId="4" borderId="32" xfId="0" applyFont="1" applyFill="1" applyBorder="1" applyAlignment="1">
      <alignment horizontal="right" vertical="center" wrapText="1"/>
    </xf>
    <xf numFmtId="0" fontId="10" fillId="4" borderId="1" xfId="0" applyFont="1" applyFill="1" applyBorder="1" applyAlignment="1">
      <alignment horizontal="right" vertical="center" wrapText="1"/>
    </xf>
    <xf numFmtId="0" fontId="10" fillId="4" borderId="25" xfId="0" applyFont="1" applyFill="1" applyBorder="1" applyAlignment="1">
      <alignment horizontal="right" vertical="center" wrapText="1"/>
    </xf>
    <xf numFmtId="0" fontId="1" fillId="4" borderId="1" xfId="0" applyFont="1" applyFill="1" applyBorder="1" applyAlignment="1" applyProtection="1">
      <alignment horizontal="center" vertical="center"/>
      <protection locked="0"/>
    </xf>
    <xf numFmtId="0" fontId="1" fillId="4" borderId="2" xfId="0" applyFont="1" applyFill="1" applyBorder="1" applyAlignment="1" applyProtection="1">
      <alignment horizontal="center" vertical="center"/>
      <protection locked="0"/>
    </xf>
    <xf numFmtId="0" fontId="10" fillId="4" borderId="2" xfId="0" applyFont="1" applyFill="1" applyBorder="1" applyAlignment="1">
      <alignment horizontal="right" vertical="center" wrapText="1"/>
    </xf>
    <xf numFmtId="0" fontId="10" fillId="4" borderId="45" xfId="0" applyFont="1" applyFill="1" applyBorder="1" applyAlignment="1">
      <alignment horizontal="left" vertical="center" wrapText="1"/>
    </xf>
    <xf numFmtId="0" fontId="10" fillId="4" borderId="44" xfId="0" applyFont="1" applyFill="1" applyBorder="1" applyAlignment="1">
      <alignment horizontal="left" vertical="center" wrapText="1"/>
    </xf>
    <xf numFmtId="0" fontId="10" fillId="4" borderId="42" xfId="0" applyFont="1" applyFill="1" applyBorder="1" applyAlignment="1">
      <alignment horizontal="left" vertical="center" wrapText="1"/>
    </xf>
    <xf numFmtId="43" fontId="10" fillId="4" borderId="45" xfId="1" applyFont="1" applyFill="1" applyBorder="1" applyAlignment="1" applyProtection="1">
      <alignment horizontal="center" vertical="center" wrapText="1"/>
    </xf>
    <xf numFmtId="43" fontId="10" fillId="4" borderId="44" xfId="1" applyFont="1" applyFill="1" applyBorder="1" applyAlignment="1" applyProtection="1">
      <alignment horizontal="center" vertical="center" wrapText="1"/>
    </xf>
    <xf numFmtId="43" fontId="10" fillId="4" borderId="16" xfId="1" applyFont="1" applyFill="1" applyBorder="1" applyAlignment="1" applyProtection="1">
      <alignment horizontal="center" vertical="center" wrapText="1"/>
    </xf>
    <xf numFmtId="43" fontId="10" fillId="4" borderId="42" xfId="1" applyFont="1" applyFill="1" applyBorder="1" applyAlignment="1" applyProtection="1">
      <alignment horizontal="center" vertical="center" wrapText="1"/>
    </xf>
    <xf numFmtId="43" fontId="10" fillId="4" borderId="32" xfId="1" applyFont="1" applyFill="1" applyBorder="1" applyAlignment="1" applyProtection="1">
      <alignment horizontal="right" vertical="center"/>
    </xf>
    <xf numFmtId="43" fontId="10" fillId="4" borderId="2" xfId="1" applyFont="1" applyFill="1" applyBorder="1" applyAlignment="1" applyProtection="1">
      <alignment horizontal="right" vertical="center"/>
    </xf>
    <xf numFmtId="43" fontId="10" fillId="4" borderId="1" xfId="1" applyFont="1" applyFill="1" applyBorder="1" applyAlignment="1" applyProtection="1">
      <alignment horizontal="right" vertical="center"/>
    </xf>
    <xf numFmtId="0" fontId="5" fillId="5" borderId="46" xfId="0" applyFont="1" applyFill="1" applyBorder="1" applyAlignment="1">
      <alignment horizontal="left" vertical="center"/>
    </xf>
    <xf numFmtId="0" fontId="5" fillId="5" borderId="51" xfId="0" applyFont="1" applyFill="1" applyBorder="1" applyAlignment="1">
      <alignment horizontal="left" vertical="center"/>
    </xf>
    <xf numFmtId="4" fontId="4" fillId="5" borderId="46" xfId="0" applyNumberFormat="1" applyFont="1" applyFill="1" applyBorder="1" applyAlignment="1">
      <alignment horizontal="right" vertical="center"/>
    </xf>
    <xf numFmtId="0" fontId="4" fillId="5" borderId="20" xfId="0" applyFont="1" applyFill="1" applyBorder="1" applyAlignment="1" applyProtection="1">
      <alignment horizontal="left" vertical="center" wrapText="1"/>
      <protection locked="0"/>
    </xf>
    <xf numFmtId="0" fontId="4" fillId="5" borderId="46" xfId="0" applyFont="1" applyFill="1" applyBorder="1" applyAlignment="1" applyProtection="1">
      <alignment horizontal="left" vertical="center" wrapText="1"/>
      <protection locked="0"/>
    </xf>
    <xf numFmtId="0" fontId="1" fillId="4" borderId="1" xfId="0" applyFont="1" applyFill="1" applyBorder="1" applyAlignment="1">
      <alignment horizontal="left" vertical="center"/>
    </xf>
    <xf numFmtId="0" fontId="1" fillId="4" borderId="2" xfId="0" applyFont="1" applyFill="1" applyBorder="1" applyAlignment="1">
      <alignment horizontal="left" vertical="center"/>
    </xf>
    <xf numFmtId="43" fontId="10" fillId="4" borderId="32" xfId="1" applyFont="1" applyFill="1" applyBorder="1" applyAlignment="1" applyProtection="1">
      <alignment horizontal="right" vertical="center" wrapText="1"/>
    </xf>
    <xf numFmtId="43" fontId="10" fillId="4" borderId="2" xfId="1" applyFont="1" applyFill="1" applyBorder="1" applyAlignment="1" applyProtection="1">
      <alignment horizontal="right" vertical="center" wrapText="1"/>
    </xf>
    <xf numFmtId="0" fontId="42" fillId="5" borderId="50" xfId="4" applyFont="1" applyFill="1" applyBorder="1" applyAlignment="1">
      <alignment horizontal="left" vertical="center" wrapText="1"/>
    </xf>
    <xf numFmtId="0" fontId="42" fillId="5" borderId="46" xfId="4" applyFont="1" applyFill="1" applyBorder="1" applyAlignment="1">
      <alignment horizontal="left" vertical="center" wrapText="1"/>
    </xf>
    <xf numFmtId="0" fontId="42" fillId="5" borderId="51" xfId="4"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2" fontId="11" fillId="3" borderId="41" xfId="1" applyNumberFormat="1" applyFont="1" applyFill="1" applyBorder="1" applyAlignment="1">
      <alignment horizontal="right"/>
    </xf>
    <xf numFmtId="2" fontId="11" fillId="3" borderId="48" xfId="1" applyNumberFormat="1" applyFont="1" applyFill="1" applyBorder="1" applyAlignment="1">
      <alignment horizontal="right"/>
    </xf>
    <xf numFmtId="43" fontId="10" fillId="4" borderId="32" xfId="1" applyFont="1" applyFill="1" applyBorder="1" applyAlignment="1" applyProtection="1">
      <alignment horizontal="right" vertical="center" wrapText="1"/>
      <protection locked="0"/>
    </xf>
    <xf numFmtId="43" fontId="19" fillId="4" borderId="2" xfId="1" applyFont="1" applyFill="1" applyBorder="1" applyAlignment="1" applyProtection="1">
      <alignment horizontal="right" vertical="center" wrapText="1"/>
      <protection locked="0"/>
    </xf>
    <xf numFmtId="0" fontId="4" fillId="5" borderId="46" xfId="0" applyFont="1" applyFill="1" applyBorder="1" applyAlignment="1">
      <alignment horizontal="left" vertical="center" wrapText="1"/>
    </xf>
    <xf numFmtId="0" fontId="4" fillId="5" borderId="51" xfId="0" applyFont="1" applyFill="1" applyBorder="1" applyAlignment="1">
      <alignment horizontal="left" vertical="center" wrapText="1"/>
    </xf>
    <xf numFmtId="0" fontId="19" fillId="4" borderId="2" xfId="0" applyFont="1" applyFill="1" applyBorder="1" applyAlignment="1">
      <alignment horizontal="left" vertical="center" wrapText="1"/>
    </xf>
    <xf numFmtId="4" fontId="10" fillId="4" borderId="32" xfId="0" applyNumberFormat="1" applyFont="1" applyFill="1" applyBorder="1" applyAlignment="1">
      <alignment horizontal="right" vertical="center" wrapText="1"/>
    </xf>
    <xf numFmtId="0" fontId="19" fillId="4" borderId="1" xfId="0" applyFont="1" applyFill="1" applyBorder="1" applyAlignment="1">
      <alignment horizontal="right" vertical="center" wrapText="1"/>
    </xf>
    <xf numFmtId="0" fontId="10" fillId="0" borderId="32" xfId="0" applyFont="1" applyBorder="1" applyAlignment="1" applyProtection="1">
      <alignment horizontal="left" vertical="center" wrapText="1"/>
      <protection locked="0"/>
    </xf>
    <xf numFmtId="0" fontId="10" fillId="0" borderId="1" xfId="0" applyFont="1" applyBorder="1" applyAlignment="1" applyProtection="1">
      <alignment horizontal="left" vertical="center" wrapText="1"/>
      <protection locked="0"/>
    </xf>
    <xf numFmtId="0" fontId="10" fillId="0" borderId="2" xfId="0" applyFont="1" applyBorder="1" applyAlignment="1" applyProtection="1">
      <alignment horizontal="left" vertical="center" wrapText="1"/>
      <protection locked="0"/>
    </xf>
    <xf numFmtId="4" fontId="10" fillId="4" borderId="32" xfId="0" applyNumberFormat="1" applyFont="1" applyFill="1" applyBorder="1" applyAlignment="1" applyProtection="1">
      <alignment horizontal="right" vertical="center"/>
      <protection locked="0"/>
    </xf>
    <xf numFmtId="4" fontId="10" fillId="4" borderId="25" xfId="0" applyNumberFormat="1" applyFont="1" applyFill="1" applyBorder="1" applyAlignment="1" applyProtection="1">
      <alignment horizontal="right" vertical="center"/>
      <protection locked="0"/>
    </xf>
    <xf numFmtId="0" fontId="19" fillId="4" borderId="0" xfId="0" applyFont="1" applyFill="1" applyAlignment="1">
      <alignment horizontal="left" vertical="top" wrapText="1"/>
    </xf>
    <xf numFmtId="4" fontId="10" fillId="3" borderId="1" xfId="0" applyNumberFormat="1" applyFont="1" applyFill="1" applyBorder="1" applyAlignment="1">
      <alignment horizontal="right"/>
    </xf>
    <xf numFmtId="4" fontId="10" fillId="3" borderId="25" xfId="0" applyNumberFormat="1" applyFont="1" applyFill="1" applyBorder="1" applyAlignment="1">
      <alignment horizontal="right"/>
    </xf>
    <xf numFmtId="4" fontId="37" fillId="3" borderId="32" xfId="0" applyNumberFormat="1" applyFont="1" applyFill="1" applyBorder="1" applyAlignment="1">
      <alignment horizontal="right"/>
    </xf>
    <xf numFmtId="4" fontId="37" fillId="3" borderId="25" xfId="0" applyNumberFormat="1" applyFont="1" applyFill="1" applyBorder="1" applyAlignment="1">
      <alignment horizontal="right"/>
    </xf>
    <xf numFmtId="0" fontId="10" fillId="4" borderId="32" xfId="0" applyFont="1" applyFill="1" applyBorder="1" applyAlignment="1" applyProtection="1">
      <alignment horizontal="left" vertical="center" wrapText="1"/>
      <protection locked="0"/>
    </xf>
    <xf numFmtId="0" fontId="10" fillId="4" borderId="1" xfId="0" applyFont="1" applyFill="1" applyBorder="1" applyAlignment="1" applyProtection="1">
      <alignment horizontal="left" vertical="center" wrapText="1"/>
      <protection locked="0"/>
    </xf>
    <xf numFmtId="0" fontId="10" fillId="4" borderId="2" xfId="0" applyFont="1" applyFill="1" applyBorder="1" applyAlignment="1" applyProtection="1">
      <alignment horizontal="left" vertical="center" wrapText="1"/>
      <protection locked="0"/>
    </xf>
    <xf numFmtId="0" fontId="10" fillId="4" borderId="32" xfId="0" applyFont="1" applyFill="1" applyBorder="1" applyAlignment="1" applyProtection="1">
      <alignment horizontal="left" vertical="center"/>
      <protection locked="0"/>
    </xf>
    <xf numFmtId="0" fontId="10" fillId="4" borderId="1" xfId="0" applyFont="1" applyFill="1" applyBorder="1" applyAlignment="1" applyProtection="1">
      <alignment horizontal="left" vertical="center"/>
      <protection locked="0"/>
    </xf>
    <xf numFmtId="0" fontId="10" fillId="4" borderId="2" xfId="0" applyFont="1" applyFill="1" applyBorder="1" applyAlignment="1" applyProtection="1">
      <alignment horizontal="left" vertical="center"/>
      <protection locked="0"/>
    </xf>
    <xf numFmtId="43" fontId="10" fillId="4" borderId="2" xfId="1" applyFont="1" applyFill="1" applyBorder="1" applyAlignment="1" applyProtection="1">
      <alignment horizontal="right" vertical="center" wrapText="1"/>
      <protection locked="0"/>
    </xf>
    <xf numFmtId="0" fontId="1" fillId="4" borderId="1" xfId="0" applyFont="1" applyFill="1" applyBorder="1" applyAlignment="1">
      <alignment horizontal="left" vertical="center" wrapText="1"/>
    </xf>
    <xf numFmtId="0" fontId="1" fillId="4" borderId="2" xfId="0" applyFont="1" applyFill="1" applyBorder="1" applyAlignment="1">
      <alignment horizontal="left" vertical="center" wrapText="1"/>
    </xf>
    <xf numFmtId="43" fontId="10" fillId="4" borderId="36" xfId="1" applyFont="1" applyFill="1" applyBorder="1" applyAlignment="1" applyProtection="1">
      <alignment horizontal="right" vertical="center" wrapText="1"/>
      <protection locked="0"/>
    </xf>
    <xf numFmtId="0" fontId="1" fillId="4" borderId="41" xfId="0" applyFont="1" applyFill="1" applyBorder="1" applyAlignment="1" applyProtection="1">
      <alignment horizontal="right" vertical="center" wrapText="1"/>
      <protection locked="0"/>
    </xf>
    <xf numFmtId="0" fontId="11" fillId="5" borderId="31" xfId="0" applyFont="1" applyFill="1" applyBorder="1" applyAlignment="1">
      <alignment horizontal="center" vertical="center" wrapText="1"/>
    </xf>
    <xf numFmtId="0" fontId="11" fillId="5" borderId="11" xfId="0" applyFont="1" applyFill="1" applyBorder="1" applyAlignment="1">
      <alignment horizontal="center" vertical="center" wrapText="1"/>
    </xf>
    <xf numFmtId="0" fontId="11" fillId="5" borderId="53"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41" xfId="0" applyFont="1" applyFill="1" applyBorder="1" applyAlignment="1">
      <alignment horizontal="center" vertical="center" wrapText="1"/>
    </xf>
    <xf numFmtId="0" fontId="11" fillId="5" borderId="40" xfId="0" applyFont="1" applyFill="1" applyBorder="1" applyAlignment="1">
      <alignment horizontal="center" vertical="center" wrapText="1"/>
    </xf>
    <xf numFmtId="0" fontId="27" fillId="4" borderId="14" xfId="0" applyFont="1" applyFill="1" applyBorder="1" applyAlignment="1">
      <alignment horizontal="center" wrapText="1"/>
    </xf>
    <xf numFmtId="0" fontId="27" fillId="4" borderId="0" xfId="0" applyFont="1" applyFill="1" applyAlignment="1">
      <alignment horizontal="center" wrapText="1"/>
    </xf>
    <xf numFmtId="0" fontId="27" fillId="4" borderId="12" xfId="0" applyFont="1" applyFill="1" applyBorder="1" applyAlignment="1">
      <alignment horizontal="center" wrapText="1"/>
    </xf>
    <xf numFmtId="0" fontId="28" fillId="4" borderId="7" xfId="0" applyFont="1" applyFill="1" applyBorder="1" applyAlignment="1">
      <alignment horizontal="center" vertical="center"/>
    </xf>
    <xf numFmtId="0" fontId="28" fillId="4" borderId="8" xfId="0" applyFont="1" applyFill="1" applyBorder="1" applyAlignment="1">
      <alignment horizontal="center" vertical="center"/>
    </xf>
    <xf numFmtId="0" fontId="28" fillId="4" borderId="9" xfId="0" applyFont="1" applyFill="1" applyBorder="1" applyAlignment="1">
      <alignment horizontal="center" vertical="center"/>
    </xf>
    <xf numFmtId="4" fontId="26" fillId="3" borderId="1" xfId="0" applyNumberFormat="1" applyFont="1" applyFill="1" applyBorder="1" applyAlignment="1">
      <alignment horizontal="left"/>
    </xf>
    <xf numFmtId="4" fontId="38" fillId="3" borderId="41" xfId="0" applyNumberFormat="1" applyFont="1" applyFill="1" applyBorder="1" applyAlignment="1" applyProtection="1">
      <alignment horizontal="right"/>
      <protection locked="0"/>
    </xf>
    <xf numFmtId="4" fontId="38" fillId="3" borderId="48" xfId="0" applyNumberFormat="1" applyFont="1" applyFill="1" applyBorder="1" applyAlignment="1" applyProtection="1">
      <alignment horizontal="right"/>
      <protection locked="0"/>
    </xf>
    <xf numFmtId="0" fontId="20" fillId="5" borderId="20" xfId="0" applyFont="1" applyFill="1" applyBorder="1" applyAlignment="1">
      <alignment horizontal="center" vertical="center" wrapText="1"/>
    </xf>
    <xf numFmtId="0" fontId="20" fillId="5" borderId="46" xfId="0" applyFont="1" applyFill="1" applyBorder="1" applyAlignment="1">
      <alignment horizontal="center" vertical="center" wrapText="1"/>
    </xf>
    <xf numFmtId="0" fontId="20" fillId="5" borderId="18" xfId="0" applyFont="1" applyFill="1" applyBorder="1" applyAlignment="1">
      <alignment horizontal="center" vertical="center" wrapText="1"/>
    </xf>
    <xf numFmtId="4" fontId="14" fillId="3" borderId="41" xfId="0" applyNumberFormat="1" applyFont="1" applyFill="1" applyBorder="1" applyAlignment="1" applyProtection="1">
      <alignment horizontal="right"/>
      <protection locked="0"/>
    </xf>
    <xf numFmtId="4" fontId="14" fillId="3" borderId="48" xfId="0" applyNumberFormat="1" applyFont="1" applyFill="1" applyBorder="1" applyAlignment="1" applyProtection="1">
      <alignment horizontal="right"/>
      <protection locked="0"/>
    </xf>
    <xf numFmtId="0" fontId="19" fillId="4" borderId="26" xfId="0" applyFont="1" applyFill="1" applyBorder="1" applyAlignment="1">
      <alignment horizontal="center" vertical="center"/>
    </xf>
    <xf numFmtId="0" fontId="19" fillId="4" borderId="1" xfId="0" applyFont="1" applyFill="1" applyBorder="1" applyAlignment="1">
      <alignment horizontal="center" vertical="center"/>
    </xf>
    <xf numFmtId="0" fontId="19" fillId="4" borderId="2" xfId="0" applyFont="1" applyFill="1" applyBorder="1" applyAlignment="1">
      <alignment horizontal="center" vertical="center"/>
    </xf>
    <xf numFmtId="0" fontId="19" fillId="4" borderId="32" xfId="0" applyFont="1" applyFill="1" applyBorder="1" applyAlignment="1">
      <alignment horizontal="center" vertical="center"/>
    </xf>
    <xf numFmtId="0" fontId="19" fillId="4" borderId="25" xfId="0" applyFont="1" applyFill="1" applyBorder="1" applyAlignment="1">
      <alignment horizontal="center" vertical="center"/>
    </xf>
    <xf numFmtId="0" fontId="19" fillId="4" borderId="43" xfId="0" applyFont="1" applyFill="1" applyBorder="1" applyAlignment="1">
      <alignment horizontal="center" vertical="center"/>
    </xf>
    <xf numFmtId="0" fontId="19" fillId="4" borderId="44" xfId="0" applyFont="1" applyFill="1" applyBorder="1" applyAlignment="1">
      <alignment horizontal="center" vertical="center"/>
    </xf>
    <xf numFmtId="0" fontId="19" fillId="4" borderId="16" xfId="0" applyFont="1" applyFill="1" applyBorder="1" applyAlignment="1">
      <alignment horizontal="center" vertical="center"/>
    </xf>
    <xf numFmtId="0" fontId="4" fillId="5" borderId="14" xfId="0" applyFont="1" applyFill="1" applyBorder="1" applyAlignment="1" applyProtection="1">
      <alignment horizontal="left" vertical="center"/>
      <protection locked="0"/>
    </xf>
    <xf numFmtId="0" fontId="4" fillId="5" borderId="0" xfId="0" applyFont="1" applyFill="1" applyAlignment="1" applyProtection="1">
      <alignment horizontal="left" vertical="center"/>
      <protection locked="0"/>
    </xf>
    <xf numFmtId="0" fontId="4" fillId="5" borderId="12" xfId="0" applyFont="1" applyFill="1" applyBorder="1" applyAlignment="1" applyProtection="1">
      <alignment horizontal="left" vertical="center"/>
      <protection locked="0"/>
    </xf>
    <xf numFmtId="166" fontId="26" fillId="9" borderId="29" xfId="0" applyNumberFormat="1" applyFont="1" applyFill="1" applyBorder="1" applyAlignment="1">
      <alignment horizontal="right"/>
    </xf>
    <xf numFmtId="166" fontId="26" fillId="9" borderId="17" xfId="0" applyNumberFormat="1" applyFont="1" applyFill="1" applyBorder="1" applyAlignment="1">
      <alignment horizontal="right"/>
    </xf>
    <xf numFmtId="0" fontId="20" fillId="4" borderId="14" xfId="0" applyFont="1" applyFill="1" applyBorder="1" applyAlignment="1" applyProtection="1">
      <alignment horizontal="left" vertical="center" wrapText="1"/>
      <protection locked="0"/>
    </xf>
    <xf numFmtId="0" fontId="20" fillId="4" borderId="0" xfId="0" applyFont="1" applyFill="1" applyAlignment="1" applyProtection="1">
      <alignment horizontal="left" vertical="center" wrapText="1"/>
      <protection locked="0"/>
    </xf>
    <xf numFmtId="0" fontId="5" fillId="5" borderId="20" xfId="0" applyFont="1" applyFill="1" applyBorder="1" applyAlignment="1">
      <alignment horizontal="left" vertical="center"/>
    </xf>
    <xf numFmtId="0" fontId="4" fillId="5" borderId="50" xfId="0" applyFont="1" applyFill="1" applyBorder="1" applyAlignment="1">
      <alignment horizontal="center" vertical="center" wrapText="1"/>
    </xf>
    <xf numFmtId="0" fontId="4" fillId="5" borderId="18" xfId="0" applyFont="1" applyFill="1" applyBorder="1" applyAlignment="1">
      <alignment horizontal="center" vertical="center" wrapText="1"/>
    </xf>
    <xf numFmtId="0" fontId="20" fillId="4" borderId="26" xfId="0" applyFont="1" applyFill="1" applyBorder="1" applyAlignment="1" applyProtection="1">
      <alignment horizontal="left" vertical="center"/>
      <protection locked="0"/>
    </xf>
    <xf numFmtId="0" fontId="20" fillId="4" borderId="1" xfId="0" applyFont="1" applyFill="1" applyBorder="1" applyAlignment="1" applyProtection="1">
      <alignment horizontal="left" vertical="center"/>
      <protection locked="0"/>
    </xf>
    <xf numFmtId="0" fontId="19" fillId="4" borderId="1" xfId="0" applyFont="1" applyFill="1" applyBorder="1" applyAlignment="1" applyProtection="1">
      <alignment horizontal="left" vertical="center"/>
      <protection locked="0"/>
    </xf>
    <xf numFmtId="0" fontId="19" fillId="4" borderId="2" xfId="0" applyFont="1" applyFill="1" applyBorder="1" applyAlignment="1" applyProtection="1">
      <alignment horizontal="left" vertical="center"/>
      <protection locked="0"/>
    </xf>
    <xf numFmtId="0" fontId="19" fillId="4" borderId="1" xfId="0" applyFont="1" applyFill="1" applyBorder="1" applyAlignment="1" applyProtection="1">
      <alignment horizontal="left" vertical="center" wrapText="1"/>
      <protection locked="0"/>
    </xf>
    <xf numFmtId="0" fontId="19" fillId="4" borderId="2" xfId="0" applyFont="1" applyFill="1" applyBorder="1" applyAlignment="1" applyProtection="1">
      <alignment horizontal="left" vertical="center" wrapText="1"/>
      <protection locked="0"/>
    </xf>
    <xf numFmtId="0" fontId="19" fillId="4" borderId="25" xfId="0" applyFont="1" applyFill="1" applyBorder="1" applyAlignment="1" applyProtection="1">
      <alignment horizontal="left" vertical="center" wrapText="1"/>
      <protection locked="0"/>
    </xf>
    <xf numFmtId="0" fontId="20" fillId="4" borderId="1" xfId="0" applyFont="1" applyFill="1" applyBorder="1" applyAlignment="1" applyProtection="1">
      <alignment horizontal="center" vertical="center"/>
      <protection locked="0"/>
    </xf>
    <xf numFmtId="0" fontId="20" fillId="4" borderId="2" xfId="0" applyFont="1" applyFill="1" applyBorder="1" applyAlignment="1" applyProtection="1">
      <alignment horizontal="center" vertical="center"/>
      <protection locked="0"/>
    </xf>
    <xf numFmtId="0" fontId="20" fillId="4" borderId="33" xfId="0" applyFont="1" applyFill="1" applyBorder="1" applyAlignment="1" applyProtection="1">
      <alignment horizontal="left" vertical="center" wrapText="1"/>
      <protection locked="0"/>
    </xf>
    <xf numFmtId="0" fontId="20" fillId="4" borderId="25" xfId="0" applyFont="1" applyFill="1" applyBorder="1" applyAlignment="1" applyProtection="1">
      <alignment horizontal="center" vertical="center"/>
      <protection locked="0"/>
    </xf>
    <xf numFmtId="165" fontId="19" fillId="4" borderId="0" xfId="0" applyNumberFormat="1" applyFont="1" applyFill="1" applyAlignment="1" applyProtection="1">
      <alignment horizontal="center" vertical="center"/>
      <protection locked="0"/>
    </xf>
    <xf numFmtId="165" fontId="19" fillId="4" borderId="12" xfId="0" applyNumberFormat="1" applyFont="1" applyFill="1" applyBorder="1" applyAlignment="1" applyProtection="1">
      <alignment horizontal="center" vertical="center"/>
      <protection locked="0"/>
    </xf>
    <xf numFmtId="0" fontId="20" fillId="4" borderId="41" xfId="0" applyFont="1" applyFill="1" applyBorder="1" applyAlignment="1" applyProtection="1">
      <alignment horizontal="center" vertical="center" wrapText="1"/>
      <protection locked="0"/>
    </xf>
    <xf numFmtId="0" fontId="20" fillId="4" borderId="40" xfId="0" applyFont="1" applyFill="1" applyBorder="1" applyAlignment="1" applyProtection="1">
      <alignment horizontal="center" vertical="center" wrapText="1"/>
      <protection locked="0"/>
    </xf>
    <xf numFmtId="0" fontId="19" fillId="4" borderId="1" xfId="0" applyFont="1" applyFill="1" applyBorder="1" applyAlignment="1" applyProtection="1">
      <alignment horizontal="center" vertical="center"/>
      <protection locked="0"/>
    </xf>
    <xf numFmtId="0" fontId="19" fillId="4" borderId="2" xfId="0" applyFont="1" applyFill="1" applyBorder="1" applyAlignment="1" applyProtection="1">
      <alignment horizontal="center" vertical="center"/>
      <protection locked="0"/>
    </xf>
    <xf numFmtId="0" fontId="14" fillId="4" borderId="42" xfId="0" applyFont="1" applyFill="1" applyBorder="1" applyAlignment="1" applyProtection="1">
      <alignment horizontal="center" vertical="center"/>
      <protection locked="0"/>
    </xf>
    <xf numFmtId="0" fontId="14" fillId="4" borderId="30" xfId="0" applyFont="1" applyFill="1" applyBorder="1" applyAlignment="1" applyProtection="1">
      <alignment horizontal="center" vertical="center"/>
      <protection locked="0"/>
    </xf>
    <xf numFmtId="0" fontId="14" fillId="4" borderId="15" xfId="0" applyFont="1" applyFill="1" applyBorder="1" applyAlignment="1" applyProtection="1">
      <alignment horizontal="center" vertical="center"/>
      <protection locked="0"/>
    </xf>
    <xf numFmtId="0" fontId="8" fillId="4" borderId="42" xfId="0" applyFont="1" applyFill="1" applyBorder="1" applyAlignment="1" applyProtection="1">
      <alignment horizontal="center" vertical="center"/>
      <protection locked="0"/>
    </xf>
    <xf numFmtId="0" fontId="8" fillId="4" borderId="15" xfId="0" applyFont="1" applyFill="1" applyBorder="1" applyAlignment="1" applyProtection="1">
      <alignment horizontal="center" vertical="center"/>
      <protection locked="0"/>
    </xf>
    <xf numFmtId="0" fontId="14" fillId="4" borderId="43" xfId="0" applyFont="1" applyFill="1" applyBorder="1" applyAlignment="1" applyProtection="1">
      <alignment horizontal="center" vertical="center" wrapText="1"/>
      <protection locked="0"/>
    </xf>
    <xf numFmtId="0" fontId="14" fillId="4" borderId="44" xfId="0" applyFont="1" applyFill="1" applyBorder="1" applyAlignment="1" applyProtection="1">
      <alignment horizontal="center" vertical="center" wrapText="1"/>
      <protection locked="0"/>
    </xf>
    <xf numFmtId="0" fontId="14" fillId="4" borderId="42" xfId="0" applyFont="1" applyFill="1" applyBorder="1" applyAlignment="1" applyProtection="1">
      <alignment horizontal="center" vertical="center" wrapText="1"/>
      <protection locked="0"/>
    </xf>
    <xf numFmtId="0" fontId="14" fillId="4" borderId="27" xfId="0" applyFont="1" applyFill="1" applyBorder="1" applyAlignment="1" applyProtection="1">
      <alignment horizontal="left" vertical="center" wrapText="1"/>
      <protection locked="0"/>
    </xf>
    <xf numFmtId="0" fontId="14" fillId="4" borderId="29" xfId="0" applyFont="1" applyFill="1" applyBorder="1" applyAlignment="1" applyProtection="1">
      <alignment horizontal="left" vertical="center" wrapText="1"/>
      <protection locked="0"/>
    </xf>
    <xf numFmtId="164" fontId="24" fillId="4" borderId="28" xfId="0" applyNumberFormat="1" applyFont="1" applyFill="1" applyBorder="1" applyAlignment="1" applyProtection="1">
      <alignment horizontal="center" vertical="center" wrapText="1" readingOrder="1"/>
      <protection locked="0"/>
    </xf>
    <xf numFmtId="164" fontId="24" fillId="4" borderId="49" xfId="0" applyNumberFormat="1" applyFont="1" applyFill="1" applyBorder="1" applyAlignment="1" applyProtection="1">
      <alignment horizontal="center" vertical="center" wrapText="1" readingOrder="1"/>
      <protection locked="0"/>
    </xf>
    <xf numFmtId="164" fontId="24" fillId="4" borderId="14" xfId="0" applyNumberFormat="1" applyFont="1" applyFill="1" applyBorder="1" applyAlignment="1" applyProtection="1">
      <alignment horizontal="center" vertical="center" wrapText="1" readingOrder="1"/>
      <protection locked="0"/>
    </xf>
    <xf numFmtId="164" fontId="24" fillId="4" borderId="12" xfId="0" applyNumberFormat="1" applyFont="1" applyFill="1" applyBorder="1" applyAlignment="1" applyProtection="1">
      <alignment horizontal="center" vertical="center" wrapText="1" readingOrder="1"/>
      <protection locked="0"/>
    </xf>
    <xf numFmtId="164" fontId="24" fillId="4" borderId="7" xfId="0" applyNumberFormat="1" applyFont="1" applyFill="1" applyBorder="1" applyAlignment="1" applyProtection="1">
      <alignment horizontal="center" vertical="center" wrapText="1" readingOrder="1"/>
      <protection locked="0"/>
    </xf>
    <xf numFmtId="164" fontId="24" fillId="4" borderId="9" xfId="0" applyNumberFormat="1" applyFont="1" applyFill="1" applyBorder="1" applyAlignment="1" applyProtection="1">
      <alignment horizontal="center" vertical="center" wrapText="1" readingOrder="1"/>
      <protection locked="0"/>
    </xf>
    <xf numFmtId="0" fontId="14" fillId="4" borderId="29" xfId="0" applyFont="1" applyFill="1" applyBorder="1" applyAlignment="1" applyProtection="1">
      <alignment horizontal="center" vertical="center"/>
      <protection locked="0"/>
    </xf>
    <xf numFmtId="0" fontId="14" fillId="4" borderId="17" xfId="0" applyFont="1" applyFill="1" applyBorder="1" applyAlignment="1" applyProtection="1">
      <alignment horizontal="center" vertical="center"/>
      <protection locked="0"/>
    </xf>
    <xf numFmtId="43" fontId="10" fillId="4" borderId="32" xfId="1" applyFont="1" applyFill="1" applyBorder="1" applyAlignment="1" applyProtection="1">
      <alignment vertical="center"/>
    </xf>
    <xf numFmtId="43" fontId="10" fillId="4" borderId="2" xfId="1" applyFont="1" applyFill="1" applyBorder="1" applyAlignment="1" applyProtection="1">
      <alignment vertical="center"/>
    </xf>
    <xf numFmtId="0" fontId="26" fillId="3" borderId="1" xfId="0" applyFont="1" applyFill="1" applyBorder="1" applyAlignment="1">
      <alignment horizontal="left"/>
    </xf>
    <xf numFmtId="0" fontId="26" fillId="3" borderId="2" xfId="0" applyFont="1" applyFill="1" applyBorder="1" applyAlignment="1">
      <alignment horizontal="left"/>
    </xf>
    <xf numFmtId="0" fontId="11" fillId="5" borderId="45" xfId="0" applyFont="1" applyFill="1" applyBorder="1" applyAlignment="1">
      <alignment horizontal="center" vertical="center" wrapText="1"/>
    </xf>
    <xf numFmtId="0" fontId="11" fillId="5" borderId="44" xfId="0" applyFont="1" applyFill="1" applyBorder="1" applyAlignment="1">
      <alignment horizontal="center" vertical="center" wrapText="1"/>
    </xf>
    <xf numFmtId="0" fontId="11" fillId="5" borderId="42" xfId="0" applyFont="1" applyFill="1" applyBorder="1" applyAlignment="1">
      <alignment horizontal="center" vertical="center" wrapText="1"/>
    </xf>
    <xf numFmtId="0" fontId="10" fillId="0" borderId="52" xfId="0" applyFont="1" applyBorder="1" applyAlignment="1" applyProtection="1">
      <alignment horizontal="center" vertical="center" wrapText="1"/>
      <protection locked="0"/>
    </xf>
    <xf numFmtId="0" fontId="10" fillId="0" borderId="8" xfId="0" applyFont="1" applyBorder="1" applyAlignment="1" applyProtection="1">
      <alignment horizontal="center" vertical="center" wrapText="1"/>
      <protection locked="0"/>
    </xf>
    <xf numFmtId="0" fontId="10" fillId="0" borderId="44" xfId="0" applyFont="1" applyBorder="1" applyAlignment="1" applyProtection="1">
      <alignment horizontal="center" vertical="center" wrapText="1"/>
      <protection locked="0"/>
    </xf>
    <xf numFmtId="0" fontId="10" fillId="0" borderId="16" xfId="0" applyFont="1" applyBorder="1" applyAlignment="1" applyProtection="1">
      <alignment horizontal="center" vertical="center" wrapText="1"/>
      <protection locked="0"/>
    </xf>
    <xf numFmtId="43" fontId="10" fillId="4" borderId="33" xfId="1" applyFont="1" applyFill="1" applyBorder="1" applyAlignment="1" applyProtection="1">
      <alignment vertical="center"/>
    </xf>
    <xf numFmtId="43" fontId="10" fillId="4" borderId="35" xfId="1" applyFont="1" applyFill="1" applyBorder="1" applyAlignment="1" applyProtection="1">
      <alignment vertical="center"/>
    </xf>
    <xf numFmtId="39" fontId="10" fillId="4" borderId="31" xfId="1" applyNumberFormat="1" applyFont="1" applyFill="1" applyBorder="1" applyAlignment="1" applyProtection="1">
      <alignment horizontal="right" vertical="center"/>
    </xf>
    <xf numFmtId="39" fontId="10" fillId="4" borderId="49" xfId="1" applyNumberFormat="1" applyFont="1" applyFill="1" applyBorder="1" applyAlignment="1" applyProtection="1">
      <alignment horizontal="right" vertical="center"/>
    </xf>
    <xf numFmtId="43" fontId="10" fillId="4" borderId="36" xfId="1" applyFont="1" applyFill="1" applyBorder="1" applyAlignment="1" applyProtection="1">
      <alignment vertical="center"/>
    </xf>
    <xf numFmtId="43" fontId="10" fillId="4" borderId="40" xfId="1" applyFont="1" applyFill="1" applyBorder="1" applyAlignment="1" applyProtection="1">
      <alignment vertical="center"/>
    </xf>
    <xf numFmtId="0" fontId="10" fillId="4" borderId="31" xfId="0" applyFont="1" applyFill="1" applyBorder="1" applyAlignment="1">
      <alignment horizontal="left" vertical="center"/>
    </xf>
    <xf numFmtId="0" fontId="10" fillId="0" borderId="45" xfId="0" applyFont="1" applyBorder="1" applyAlignment="1" applyProtection="1">
      <alignment horizontal="left" vertical="center" wrapText="1"/>
      <protection locked="0"/>
    </xf>
    <xf numFmtId="0" fontId="10" fillId="0" borderId="44" xfId="0" applyFont="1" applyBorder="1" applyAlignment="1" applyProtection="1">
      <alignment horizontal="left" vertical="center" wrapText="1"/>
      <protection locked="0"/>
    </xf>
    <xf numFmtId="0" fontId="10" fillId="0" borderId="42" xfId="0" applyFont="1" applyBorder="1" applyAlignment="1" applyProtection="1">
      <alignment horizontal="left" vertical="center" wrapText="1"/>
      <protection locked="0"/>
    </xf>
    <xf numFmtId="4" fontId="10" fillId="4" borderId="45" xfId="0" applyNumberFormat="1" applyFont="1" applyFill="1" applyBorder="1" applyAlignment="1" applyProtection="1">
      <alignment horizontal="right" vertical="center"/>
      <protection locked="0"/>
    </xf>
    <xf numFmtId="4" fontId="10" fillId="4" borderId="16" xfId="0" applyNumberFormat="1" applyFont="1" applyFill="1" applyBorder="1" applyAlignment="1" applyProtection="1">
      <alignment horizontal="right" vertical="center"/>
      <protection locked="0"/>
    </xf>
    <xf numFmtId="0" fontId="11" fillId="10" borderId="26" xfId="0" applyFont="1" applyFill="1" applyBorder="1" applyAlignment="1" applyProtection="1">
      <alignment horizontal="left" vertical="center"/>
      <protection locked="0"/>
    </xf>
    <xf numFmtId="0" fontId="11" fillId="10" borderId="1" xfId="0" applyFont="1" applyFill="1" applyBorder="1" applyAlignment="1" applyProtection="1">
      <alignment horizontal="left" vertical="center"/>
      <protection locked="0"/>
    </xf>
    <xf numFmtId="0" fontId="11" fillId="10" borderId="25" xfId="0" applyFont="1" applyFill="1" applyBorder="1" applyAlignment="1" applyProtection="1">
      <alignment horizontal="left" vertical="center"/>
      <protection locked="0"/>
    </xf>
    <xf numFmtId="0" fontId="40" fillId="4" borderId="1" xfId="4" applyFill="1" applyBorder="1" applyAlignment="1">
      <alignment horizontal="center" vertical="center"/>
    </xf>
    <xf numFmtId="0" fontId="40" fillId="4" borderId="2" xfId="4" applyFill="1" applyBorder="1" applyAlignment="1">
      <alignment horizontal="center" vertical="center"/>
    </xf>
    <xf numFmtId="0" fontId="10" fillId="4" borderId="45" xfId="0" applyFont="1" applyFill="1" applyBorder="1" applyAlignment="1">
      <alignment horizontal="left" vertical="center"/>
    </xf>
    <xf numFmtId="0" fontId="10" fillId="4" borderId="44" xfId="0" applyFont="1" applyFill="1" applyBorder="1" applyAlignment="1">
      <alignment horizontal="left" vertical="center"/>
    </xf>
    <xf numFmtId="0" fontId="31" fillId="4" borderId="2" xfId="0" applyFont="1" applyFill="1" applyBorder="1" applyAlignment="1">
      <alignment horizontal="right" vertical="center" wrapText="1"/>
    </xf>
    <xf numFmtId="0" fontId="1" fillId="4" borderId="44" xfId="0" applyFont="1" applyFill="1" applyBorder="1" applyAlignment="1">
      <alignment horizontal="left" vertical="center"/>
    </xf>
    <xf numFmtId="0" fontId="1" fillId="4" borderId="42" xfId="0" applyFont="1" applyFill="1" applyBorder="1" applyAlignment="1">
      <alignment horizontal="left" vertical="center"/>
    </xf>
    <xf numFmtId="0" fontId="1" fillId="4" borderId="44" xfId="0" applyFont="1" applyFill="1" applyBorder="1" applyAlignment="1">
      <alignment horizontal="left" vertical="center" wrapText="1"/>
    </xf>
    <xf numFmtId="0" fontId="1" fillId="4" borderId="42" xfId="0" applyFont="1" applyFill="1" applyBorder="1" applyAlignment="1">
      <alignment horizontal="left" vertical="center" wrapText="1"/>
    </xf>
    <xf numFmtId="4" fontId="10" fillId="4" borderId="45" xfId="0" applyNumberFormat="1" applyFont="1" applyFill="1" applyBorder="1" applyAlignment="1">
      <alignment horizontal="right" vertical="center" wrapText="1"/>
    </xf>
    <xf numFmtId="0" fontId="31" fillId="4" borderId="42" xfId="0" applyFont="1" applyFill="1" applyBorder="1" applyAlignment="1">
      <alignment horizontal="right" vertical="center" wrapText="1"/>
    </xf>
    <xf numFmtId="4" fontId="10" fillId="4" borderId="45" xfId="0" applyNumberFormat="1" applyFont="1" applyFill="1" applyBorder="1" applyAlignment="1">
      <alignment horizontal="right" vertical="center"/>
    </xf>
    <xf numFmtId="4" fontId="10" fillId="4" borderId="16" xfId="0" applyNumberFormat="1" applyFont="1" applyFill="1" applyBorder="1" applyAlignment="1">
      <alignment horizontal="right" vertical="center"/>
    </xf>
    <xf numFmtId="0" fontId="10" fillId="5" borderId="36" xfId="0" applyFont="1" applyFill="1" applyBorder="1" applyAlignment="1" applyProtection="1">
      <alignment horizontal="left" vertical="top" wrapText="1"/>
      <protection locked="0"/>
    </xf>
    <xf numFmtId="0" fontId="10" fillId="5" borderId="41" xfId="0" applyFont="1" applyFill="1" applyBorder="1" applyAlignment="1" applyProtection="1">
      <alignment horizontal="left" vertical="top" wrapText="1"/>
      <protection locked="0"/>
    </xf>
    <xf numFmtId="0" fontId="10" fillId="5" borderId="40" xfId="0" applyFont="1" applyFill="1" applyBorder="1" applyAlignment="1" applyProtection="1">
      <alignment horizontal="left" vertical="top" wrapText="1"/>
      <protection locked="0"/>
    </xf>
    <xf numFmtId="4" fontId="10" fillId="5" borderId="36" xfId="0" applyNumberFormat="1" applyFont="1" applyFill="1" applyBorder="1" applyAlignment="1">
      <alignment horizontal="center" vertical="center"/>
    </xf>
    <xf numFmtId="4" fontId="10" fillId="5" borderId="48" xfId="0" applyNumberFormat="1" applyFont="1" applyFill="1" applyBorder="1" applyAlignment="1">
      <alignment horizontal="center" vertical="center"/>
    </xf>
    <xf numFmtId="0" fontId="5" fillId="5" borderId="36" xfId="0" applyFont="1" applyFill="1" applyBorder="1" applyAlignment="1" applyProtection="1">
      <alignment horizontal="center" vertical="center"/>
      <protection locked="0"/>
    </xf>
    <xf numFmtId="0" fontId="5" fillId="5" borderId="41" xfId="0" applyFont="1" applyFill="1" applyBorder="1" applyAlignment="1" applyProtection="1">
      <alignment horizontal="center" vertical="center"/>
      <protection locked="0"/>
    </xf>
    <xf numFmtId="0" fontId="11" fillId="10" borderId="32" xfId="0" applyFont="1" applyFill="1" applyBorder="1" applyAlignment="1">
      <alignment horizontal="left" vertical="center" wrapText="1"/>
    </xf>
    <xf numFmtId="0" fontId="11" fillId="10" borderId="1" xfId="0" applyFont="1" applyFill="1" applyBorder="1" applyAlignment="1">
      <alignment horizontal="left" vertical="center" wrapText="1"/>
    </xf>
    <xf numFmtId="0" fontId="11" fillId="10" borderId="2" xfId="0" applyFont="1" applyFill="1" applyBorder="1" applyAlignment="1">
      <alignment horizontal="left" vertical="center" wrapText="1"/>
    </xf>
    <xf numFmtId="43" fontId="10" fillId="4" borderId="45" xfId="1" applyFont="1" applyFill="1" applyBorder="1" applyAlignment="1" applyProtection="1">
      <alignment horizontal="right" vertical="center" wrapText="1"/>
    </xf>
    <xf numFmtId="43" fontId="10" fillId="4" borderId="42" xfId="1" applyFont="1" applyFill="1" applyBorder="1" applyAlignment="1" applyProtection="1">
      <alignment horizontal="right" vertical="center" wrapText="1"/>
    </xf>
    <xf numFmtId="4" fontId="10" fillId="4" borderId="31" xfId="0" applyNumberFormat="1" applyFont="1" applyFill="1" applyBorder="1" applyAlignment="1">
      <alignment horizontal="right" vertical="center" wrapText="1"/>
    </xf>
    <xf numFmtId="0" fontId="31" fillId="4" borderId="53" xfId="0" applyFont="1" applyFill="1" applyBorder="1" applyAlignment="1">
      <alignment horizontal="right" vertical="center" wrapText="1"/>
    </xf>
    <xf numFmtId="0" fontId="10" fillId="4" borderId="31" xfId="0" applyFont="1" applyFill="1" applyBorder="1" applyAlignment="1">
      <alignment horizontal="left" vertical="center" wrapText="1"/>
    </xf>
    <xf numFmtId="0" fontId="10" fillId="4" borderId="11" xfId="0" applyFont="1" applyFill="1" applyBorder="1" applyAlignment="1">
      <alignment horizontal="left" vertical="center" wrapText="1"/>
    </xf>
    <xf numFmtId="0" fontId="10" fillId="4" borderId="53" xfId="0" applyFont="1" applyFill="1" applyBorder="1" applyAlignment="1">
      <alignment horizontal="left" vertical="center" wrapText="1"/>
    </xf>
    <xf numFmtId="0" fontId="4" fillId="5" borderId="36" xfId="0" applyFont="1" applyFill="1" applyBorder="1" applyAlignment="1">
      <alignment horizontal="left" vertical="center" wrapText="1"/>
    </xf>
    <xf numFmtId="0" fontId="4" fillId="5" borderId="41" xfId="0" applyFont="1" applyFill="1" applyBorder="1" applyAlignment="1">
      <alignment horizontal="left" vertical="center" wrapText="1"/>
    </xf>
    <xf numFmtId="0" fontId="4" fillId="5" borderId="40" xfId="0" applyFont="1" applyFill="1" applyBorder="1" applyAlignment="1">
      <alignment horizontal="left" vertical="center" wrapText="1"/>
    </xf>
    <xf numFmtId="0" fontId="5" fillId="5" borderId="36" xfId="0" applyFont="1" applyFill="1" applyBorder="1" applyAlignment="1">
      <alignment horizontal="left" vertical="center"/>
    </xf>
    <xf numFmtId="0" fontId="5" fillId="5" borderId="40" xfId="0" applyFont="1" applyFill="1" applyBorder="1" applyAlignment="1">
      <alignment horizontal="left" vertical="center"/>
    </xf>
    <xf numFmtId="0" fontId="10" fillId="4" borderId="11" xfId="0" applyFont="1" applyFill="1" applyBorder="1" applyAlignment="1">
      <alignment horizontal="left" vertical="center"/>
    </xf>
    <xf numFmtId="0" fontId="10" fillId="4" borderId="53" xfId="0" applyFont="1" applyFill="1" applyBorder="1" applyAlignment="1">
      <alignment horizontal="left" vertical="center"/>
    </xf>
    <xf numFmtId="0" fontId="10" fillId="0" borderId="45" xfId="0" applyFont="1" applyBorder="1" applyAlignment="1">
      <alignment horizontal="left" vertical="center" wrapText="1"/>
    </xf>
    <xf numFmtId="0" fontId="1" fillId="0" borderId="44" xfId="0" applyFont="1" applyBorder="1" applyAlignment="1">
      <alignment horizontal="left" vertical="center" wrapText="1"/>
    </xf>
    <xf numFmtId="0" fontId="1" fillId="0" borderId="42" xfId="0" applyFont="1" applyBorder="1" applyAlignment="1">
      <alignment horizontal="left" vertical="center" wrapText="1"/>
    </xf>
    <xf numFmtId="0" fontId="29" fillId="5" borderId="46" xfId="0" applyFont="1" applyFill="1" applyBorder="1" applyAlignment="1">
      <alignment horizontal="left" vertical="center"/>
    </xf>
    <xf numFmtId="0" fontId="29" fillId="5" borderId="51" xfId="0" applyFont="1" applyFill="1" applyBorder="1" applyAlignment="1">
      <alignment horizontal="left" vertical="center"/>
    </xf>
    <xf numFmtId="0" fontId="10" fillId="4" borderId="52" xfId="0" applyFont="1" applyFill="1" applyBorder="1" applyAlignment="1">
      <alignment horizontal="left" vertical="center" wrapText="1"/>
    </xf>
    <xf numFmtId="0" fontId="1" fillId="4" borderId="8" xfId="0" applyFont="1" applyFill="1" applyBorder="1" applyAlignment="1">
      <alignment horizontal="left" vertical="center" wrapText="1"/>
    </xf>
    <xf numFmtId="0" fontId="1" fillId="4" borderId="21" xfId="0" applyFont="1" applyFill="1" applyBorder="1" applyAlignment="1">
      <alignment horizontal="left" vertical="center" wrapText="1"/>
    </xf>
    <xf numFmtId="0" fontId="9" fillId="4" borderId="28" xfId="0" applyFont="1" applyFill="1" applyBorder="1" applyAlignment="1" applyProtection="1">
      <alignment horizontal="left" vertical="top" wrapText="1"/>
      <protection locked="0"/>
    </xf>
    <xf numFmtId="0" fontId="9" fillId="4" borderId="11" xfId="0" applyFont="1" applyFill="1" applyBorder="1" applyAlignment="1" applyProtection="1">
      <alignment horizontal="left" vertical="top" wrapText="1"/>
      <protection locked="0"/>
    </xf>
    <xf numFmtId="0" fontId="9" fillId="4" borderId="49" xfId="0" applyFont="1" applyFill="1" applyBorder="1" applyAlignment="1" applyProtection="1">
      <alignment horizontal="left" vertical="top" wrapText="1"/>
      <protection locked="0"/>
    </xf>
    <xf numFmtId="0" fontId="9" fillId="4" borderId="14" xfId="0" applyFont="1" applyFill="1" applyBorder="1" applyAlignment="1" applyProtection="1">
      <alignment horizontal="left" vertical="top" wrapText="1"/>
      <protection locked="0"/>
    </xf>
    <xf numFmtId="0" fontId="9" fillId="4" borderId="0" xfId="0" applyFont="1" applyFill="1" applyAlignment="1" applyProtection="1">
      <alignment horizontal="left" vertical="top" wrapText="1"/>
      <protection locked="0"/>
    </xf>
    <xf numFmtId="0" fontId="9" fillId="4" borderId="12" xfId="0" applyFont="1" applyFill="1" applyBorder="1" applyAlignment="1" applyProtection="1">
      <alignment horizontal="left" vertical="top" wrapText="1"/>
      <protection locked="0"/>
    </xf>
    <xf numFmtId="0" fontId="9" fillId="4" borderId="7" xfId="0" applyFont="1" applyFill="1" applyBorder="1" applyAlignment="1" applyProtection="1">
      <alignment horizontal="left" vertical="top" wrapText="1"/>
      <protection locked="0"/>
    </xf>
    <xf numFmtId="0" fontId="9" fillId="4" borderId="8" xfId="0" applyFont="1" applyFill="1" applyBorder="1" applyAlignment="1" applyProtection="1">
      <alignment horizontal="left" vertical="top" wrapText="1"/>
      <protection locked="0"/>
    </xf>
    <xf numFmtId="0" fontId="9" fillId="4" borderId="9" xfId="0" applyFont="1" applyFill="1" applyBorder="1" applyAlignment="1" applyProtection="1">
      <alignment horizontal="left" vertical="top" wrapText="1"/>
      <protection locked="0"/>
    </xf>
    <xf numFmtId="0" fontId="32" fillId="6" borderId="27" xfId="0" applyFont="1" applyFill="1" applyBorder="1" applyAlignment="1">
      <alignment horizontal="left"/>
    </xf>
    <xf numFmtId="0" fontId="32" fillId="6" borderId="29" xfId="0" applyFont="1" applyFill="1" applyBorder="1" applyAlignment="1">
      <alignment horizontal="left"/>
    </xf>
    <xf numFmtId="166" fontId="26" fillId="6" borderId="29" xfId="0" applyNumberFormat="1" applyFont="1" applyFill="1" applyBorder="1" applyAlignment="1">
      <alignment horizontal="right"/>
    </xf>
    <xf numFmtId="166" fontId="26" fillId="6" borderId="17" xfId="0" applyNumberFormat="1" applyFont="1" applyFill="1" applyBorder="1" applyAlignment="1">
      <alignment horizontal="right"/>
    </xf>
    <xf numFmtId="0" fontId="39" fillId="5" borderId="46" xfId="0" applyFont="1" applyFill="1" applyBorder="1" applyAlignment="1">
      <alignment horizontal="left" vertical="center" wrapText="1"/>
    </xf>
    <xf numFmtId="0" fontId="39" fillId="5" borderId="18" xfId="0" applyFont="1" applyFill="1" applyBorder="1" applyAlignment="1">
      <alignment horizontal="left" vertical="center" wrapText="1"/>
    </xf>
    <xf numFmtId="0" fontId="10" fillId="4" borderId="10" xfId="0" applyFont="1" applyFill="1" applyBorder="1" applyAlignment="1">
      <alignment horizontal="center"/>
    </xf>
    <xf numFmtId="0" fontId="10" fillId="4" borderId="37" xfId="0" applyFont="1" applyFill="1" applyBorder="1" applyAlignment="1">
      <alignment horizontal="center"/>
    </xf>
    <xf numFmtId="0" fontId="10" fillId="4" borderId="52" xfId="0" applyFont="1" applyFill="1" applyBorder="1" applyAlignment="1">
      <alignment horizontal="left" vertical="center"/>
    </xf>
    <xf numFmtId="0" fontId="10" fillId="4" borderId="8" xfId="0" applyFont="1" applyFill="1" applyBorder="1" applyAlignment="1">
      <alignment horizontal="left" vertical="center"/>
    </xf>
    <xf numFmtId="0" fontId="10" fillId="4" borderId="21" xfId="0" applyFont="1" applyFill="1" applyBorder="1" applyAlignment="1">
      <alignment horizontal="left" vertical="center"/>
    </xf>
    <xf numFmtId="4" fontId="10" fillId="4" borderId="52" xfId="0" applyNumberFormat="1" applyFont="1" applyFill="1" applyBorder="1" applyAlignment="1">
      <alignment horizontal="right" vertical="center" wrapText="1"/>
    </xf>
    <xf numFmtId="0" fontId="31" fillId="4" borderId="21" xfId="0" applyFont="1" applyFill="1" applyBorder="1" applyAlignment="1">
      <alignment horizontal="right" vertical="center" wrapText="1"/>
    </xf>
    <xf numFmtId="4" fontId="10" fillId="4" borderId="31" xfId="0" applyNumberFormat="1" applyFont="1" applyFill="1" applyBorder="1" applyAlignment="1">
      <alignment horizontal="right" vertical="center"/>
    </xf>
    <xf numFmtId="4" fontId="10" fillId="4" borderId="49" xfId="0" applyNumberFormat="1" applyFont="1" applyFill="1" applyBorder="1" applyAlignment="1">
      <alignment horizontal="right" vertical="center"/>
    </xf>
    <xf numFmtId="0" fontId="26" fillId="5" borderId="36" xfId="0" applyFont="1" applyFill="1" applyBorder="1" applyAlignment="1" applyProtection="1">
      <alignment horizontal="left" vertical="center" wrapText="1"/>
      <protection locked="0"/>
    </xf>
    <xf numFmtId="0" fontId="4" fillId="5" borderId="41" xfId="0" applyFont="1" applyFill="1" applyBorder="1" applyAlignment="1" applyProtection="1">
      <alignment horizontal="left" vertical="center" wrapText="1"/>
      <protection locked="0"/>
    </xf>
    <xf numFmtId="0" fontId="4" fillId="5" borderId="40" xfId="0" applyFont="1" applyFill="1" applyBorder="1" applyAlignment="1" applyProtection="1">
      <alignment horizontal="left" vertical="center" wrapText="1"/>
      <protection locked="0"/>
    </xf>
    <xf numFmtId="0" fontId="20" fillId="4" borderId="7" xfId="0" applyFont="1" applyFill="1" applyBorder="1" applyAlignment="1">
      <alignment horizontal="left" vertical="center" wrapText="1"/>
    </xf>
    <xf numFmtId="0" fontId="20" fillId="4" borderId="8" xfId="0" applyFont="1" applyFill="1" applyBorder="1" applyAlignment="1">
      <alignment horizontal="left" vertical="center" wrapText="1"/>
    </xf>
    <xf numFmtId="0" fontId="19" fillId="4" borderId="8" xfId="0" applyFont="1" applyFill="1" applyBorder="1" applyAlignment="1">
      <alignment horizontal="left" vertical="center"/>
    </xf>
    <xf numFmtId="0" fontId="20" fillId="4" borderId="52" xfId="0" applyFont="1" applyFill="1" applyBorder="1" applyAlignment="1">
      <alignment horizontal="left" vertical="center" wrapText="1"/>
    </xf>
    <xf numFmtId="0" fontId="19" fillId="4" borderId="21" xfId="0" applyFont="1" applyFill="1" applyBorder="1" applyAlignment="1">
      <alignment horizontal="left" vertical="center"/>
    </xf>
    <xf numFmtId="0" fontId="19" fillId="4" borderId="8" xfId="0" applyFont="1" applyFill="1" applyBorder="1" applyAlignment="1" applyProtection="1">
      <alignment horizontal="left" vertical="center"/>
      <protection locked="0"/>
    </xf>
    <xf numFmtId="0" fontId="19" fillId="4" borderId="9" xfId="0" applyFont="1" applyFill="1" applyBorder="1" applyAlignment="1" applyProtection="1">
      <alignment horizontal="left" vertical="center"/>
      <protection locked="0"/>
    </xf>
    <xf numFmtId="0" fontId="29" fillId="5" borderId="41" xfId="0" applyFont="1" applyFill="1" applyBorder="1" applyAlignment="1">
      <alignment horizontal="left" vertical="center"/>
    </xf>
    <xf numFmtId="0" fontId="29" fillId="5" borderId="40" xfId="0" applyFont="1" applyFill="1" applyBorder="1" applyAlignment="1">
      <alignment horizontal="left" vertical="center"/>
    </xf>
    <xf numFmtId="4" fontId="10" fillId="4" borderId="42" xfId="0" applyNumberFormat="1" applyFont="1" applyFill="1" applyBorder="1" applyAlignment="1">
      <alignment horizontal="right" vertical="center" wrapText="1"/>
    </xf>
    <xf numFmtId="0" fontId="10" fillId="4" borderId="42" xfId="0" applyFont="1" applyFill="1" applyBorder="1" applyAlignment="1">
      <alignment horizontal="left" vertical="center"/>
    </xf>
    <xf numFmtId="0" fontId="9" fillId="3" borderId="33" xfId="0" quotePrefix="1" applyFont="1" applyFill="1" applyBorder="1" applyAlignment="1">
      <alignment horizontal="center"/>
    </xf>
    <xf numFmtId="0" fontId="9" fillId="3" borderId="35" xfId="0" quotePrefix="1" applyFont="1" applyFill="1" applyBorder="1" applyAlignment="1">
      <alignment horizontal="center"/>
    </xf>
    <xf numFmtId="0" fontId="9" fillId="2" borderId="33" xfId="0" applyFont="1" applyFill="1" applyBorder="1" applyAlignment="1">
      <alignment horizontal="center"/>
    </xf>
    <xf numFmtId="0" fontId="9" fillId="2" borderId="35" xfId="0" applyFont="1" applyFill="1" applyBorder="1" applyAlignment="1">
      <alignment horizontal="center"/>
    </xf>
    <xf numFmtId="0" fontId="9" fillId="3" borderId="33" xfId="0" applyFont="1" applyFill="1" applyBorder="1" applyAlignment="1">
      <alignment horizontal="center"/>
    </xf>
    <xf numFmtId="0" fontId="9" fillId="3" borderId="35" xfId="0" applyFont="1" applyFill="1" applyBorder="1" applyAlignment="1">
      <alignment horizontal="center"/>
    </xf>
    <xf numFmtId="0" fontId="9" fillId="3" borderId="0" xfId="0" applyFont="1" applyFill="1" applyAlignment="1">
      <alignment horizontal="center"/>
    </xf>
    <xf numFmtId="0" fontId="9" fillId="2" borderId="0" xfId="0" applyFont="1" applyFill="1" applyAlignment="1">
      <alignment horizontal="center"/>
    </xf>
    <xf numFmtId="0" fontId="9" fillId="3" borderId="36" xfId="0" applyFont="1" applyFill="1" applyBorder="1" applyAlignment="1">
      <alignment horizontal="center"/>
    </xf>
    <xf numFmtId="0" fontId="9" fillId="3" borderId="40" xfId="0" applyFont="1" applyFill="1" applyBorder="1" applyAlignment="1">
      <alignment horizontal="center"/>
    </xf>
    <xf numFmtId="0" fontId="9" fillId="2" borderId="33" xfId="0" quotePrefix="1" applyFont="1" applyFill="1" applyBorder="1" applyAlignment="1">
      <alignment horizontal="center"/>
    </xf>
    <xf numFmtId="0" fontId="9" fillId="2" borderId="35" xfId="0" quotePrefix="1" applyFont="1" applyFill="1" applyBorder="1" applyAlignment="1">
      <alignment horizontal="center"/>
    </xf>
    <xf numFmtId="0" fontId="9" fillId="3" borderId="41" xfId="0" applyFont="1" applyFill="1" applyBorder="1" applyAlignment="1">
      <alignment horizontal="center"/>
    </xf>
    <xf numFmtId="0" fontId="9" fillId="3" borderId="36" xfId="0" quotePrefix="1" applyFont="1" applyFill="1" applyBorder="1" applyAlignment="1">
      <alignment horizontal="center"/>
    </xf>
    <xf numFmtId="0" fontId="9" fillId="3" borderId="40" xfId="0" quotePrefix="1" applyFont="1" applyFill="1" applyBorder="1" applyAlignment="1">
      <alignment horizontal="center"/>
    </xf>
    <xf numFmtId="0" fontId="14" fillId="3" borderId="31" xfId="0" applyFont="1" applyFill="1" applyBorder="1" applyAlignment="1">
      <alignment horizontal="center" textRotation="90"/>
    </xf>
    <xf numFmtId="0" fontId="34" fillId="3" borderId="11" xfId="0" applyFont="1" applyFill="1" applyBorder="1" applyAlignment="1">
      <alignment horizontal="center" textRotation="90"/>
    </xf>
    <xf numFmtId="0" fontId="14" fillId="3" borderId="31" xfId="0" applyFont="1" applyFill="1" applyBorder="1" applyAlignment="1">
      <alignment horizontal="center" textRotation="90" wrapText="1"/>
    </xf>
    <xf numFmtId="0" fontId="14" fillId="3" borderId="11" xfId="0" applyFont="1" applyFill="1" applyBorder="1" applyAlignment="1">
      <alignment horizontal="center" textRotation="90" wrapText="1"/>
    </xf>
    <xf numFmtId="0" fontId="14" fillId="3" borderId="53" xfId="0" applyFont="1" applyFill="1" applyBorder="1" applyAlignment="1">
      <alignment horizontal="center" textRotation="90"/>
    </xf>
    <xf numFmtId="0" fontId="14" fillId="3" borderId="53" xfId="0" applyFont="1" applyFill="1" applyBorder="1" applyAlignment="1">
      <alignment horizontal="center" textRotation="90" wrapText="1"/>
    </xf>
  </cellXfs>
  <cellStyles count="5">
    <cellStyle name="Comma" xfId="1" builtinId="3"/>
    <cellStyle name="Comma 2" xfId="3" xr:uid="{00000000-0005-0000-0000-000001000000}"/>
    <cellStyle name="Currency 2" xfId="2" xr:uid="{00000000-0005-0000-0000-000002000000}"/>
    <cellStyle name="Hyperlink" xfId="4" builtinId="8"/>
    <cellStyle name="Normal" xfId="0" builtinId="0"/>
  </cellStyles>
  <dxfs count="0"/>
  <tableStyles count="0" defaultTableStyle="TableStyleMedium9"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1</xdr:row>
      <xdr:rowOff>3808</xdr:rowOff>
    </xdr:from>
    <xdr:to>
      <xdr:col>18</xdr:col>
      <xdr:colOff>7621</xdr:colOff>
      <xdr:row>11</xdr:row>
      <xdr:rowOff>105</xdr:rowOff>
    </xdr:to>
    <xdr:pic>
      <xdr:nvPicPr>
        <xdr:cNvPr id="2" name="Picture 1">
          <a:extLst>
            <a:ext uri="{FF2B5EF4-FFF2-40B4-BE49-F238E27FC236}">
              <a16:creationId xmlns:a16="http://schemas.microsoft.com/office/drawing/2014/main" id="{8291F844-D207-9CED-9A87-7B694AAD381A}"/>
            </a:ext>
          </a:extLst>
        </xdr:cNvPr>
        <xdr:cNvPicPr>
          <a:picLocks noChangeAspect="1"/>
        </xdr:cNvPicPr>
      </xdr:nvPicPr>
      <xdr:blipFill rotWithShape="1">
        <a:blip xmlns:r="http://schemas.openxmlformats.org/officeDocument/2006/relationships" r:embed="rId1"/>
        <a:srcRect l="6519" t="36703" b="26486"/>
        <a:stretch/>
      </xdr:blipFill>
      <xdr:spPr>
        <a:xfrm>
          <a:off x="1" y="360996"/>
          <a:ext cx="8096250" cy="424492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teejet.com/-/media/dam/agricultural/usa/sales-material/product-market-bulletin/b139_aixr_flat_spray_tips.pdf" TargetMode="External"/><Relationship Id="rId2" Type="http://schemas.openxmlformats.org/officeDocument/2006/relationships/hyperlink" Target="https://greenleaftech.com/tabcharts/DF_TCP_20_inch.pdf" TargetMode="External"/><Relationship Id="rId1" Type="http://schemas.openxmlformats.org/officeDocument/2006/relationships/hyperlink" Target="https://greenleaftech.com/tabcharts/BPDF_20_inch_chart.pdf"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K210"/>
  <sheetViews>
    <sheetView showGridLines="0" tabSelected="1" zoomScale="80" zoomScaleNormal="80" workbookViewId="0">
      <selection sqref="A1:S1"/>
    </sheetView>
  </sheetViews>
  <sheetFormatPr defaultColWidth="3.42578125" defaultRowHeight="12.75" x14ac:dyDescent="0.2"/>
  <cols>
    <col min="1" max="1" width="2.42578125" style="2" customWidth="1"/>
    <col min="2" max="2" width="6.7109375" style="1" customWidth="1"/>
    <col min="3" max="3" width="10" style="1" customWidth="1"/>
    <col min="4" max="5" width="6.7109375" style="1" customWidth="1"/>
    <col min="6" max="8" width="5.7109375" style="1" customWidth="1"/>
    <col min="9" max="9" width="9.85546875" style="1" customWidth="1"/>
    <col min="10" max="10" width="5.7109375" style="1" customWidth="1"/>
    <col min="11" max="11" width="10.28515625" style="1" customWidth="1"/>
    <col min="12" max="14" width="5.7109375" style="1" customWidth="1"/>
    <col min="15" max="16" width="6.7109375" style="1" customWidth="1"/>
    <col min="17" max="17" width="9.28515625" style="1" customWidth="1"/>
    <col min="18" max="18" width="2.85546875" style="1" customWidth="1"/>
    <col min="19" max="19" width="0.28515625" style="1" customWidth="1"/>
    <col min="20" max="20" width="2.42578125" style="2" customWidth="1"/>
    <col min="21" max="21" width="9.28515625" style="2" customWidth="1"/>
    <col min="22" max="23" width="9.28515625" style="13" customWidth="1"/>
    <col min="24" max="35" width="9.28515625" style="2" customWidth="1"/>
    <col min="36" max="247" width="9.28515625" style="1" customWidth="1"/>
    <col min="248" max="248" width="5.5703125" style="1" customWidth="1"/>
    <col min="249" max="249" width="3.42578125" style="1" customWidth="1"/>
    <col min="250" max="250" width="4.7109375" style="1" customWidth="1"/>
    <col min="251" max="251" width="3.5703125" style="1" customWidth="1"/>
    <col min="252" max="16384" width="3.42578125" style="1"/>
  </cols>
  <sheetData>
    <row r="1" spans="1:37" ht="28.5" customHeight="1" x14ac:dyDescent="0.2">
      <c r="A1" s="192" t="s">
        <v>82</v>
      </c>
      <c r="B1" s="193"/>
      <c r="C1" s="193"/>
      <c r="D1" s="193"/>
      <c r="E1" s="193"/>
      <c r="F1" s="193"/>
      <c r="G1" s="193"/>
      <c r="H1" s="193"/>
      <c r="I1" s="193"/>
      <c r="J1" s="193"/>
      <c r="K1" s="193"/>
      <c r="L1" s="193"/>
      <c r="M1" s="193"/>
      <c r="N1" s="193"/>
      <c r="O1" s="193"/>
      <c r="P1" s="193"/>
      <c r="Q1" s="193"/>
      <c r="R1" s="193"/>
      <c r="S1" s="194"/>
      <c r="AJ1" s="2"/>
      <c r="AK1" s="2"/>
    </row>
    <row r="2" spans="1:37" s="2" customFormat="1" ht="31.5" customHeight="1" x14ac:dyDescent="0.2">
      <c r="A2" s="15"/>
      <c r="B2" s="27"/>
      <c r="C2" s="27"/>
      <c r="D2" s="27"/>
      <c r="E2" s="27"/>
      <c r="F2" s="27"/>
      <c r="G2" s="27"/>
      <c r="H2" s="28"/>
      <c r="I2" s="29"/>
      <c r="J2" s="29"/>
      <c r="K2" s="29"/>
      <c r="L2" s="29"/>
      <c r="M2" s="29"/>
      <c r="N2" s="29"/>
      <c r="O2" s="29"/>
      <c r="P2" s="29"/>
      <c r="Q2" s="29"/>
      <c r="R2" s="11"/>
      <c r="S2" s="12"/>
      <c r="V2" s="13"/>
      <c r="W2" s="13"/>
    </row>
    <row r="3" spans="1:37" s="17" customFormat="1" ht="78.75" customHeight="1" x14ac:dyDescent="0.2">
      <c r="A3" s="18"/>
      <c r="B3" s="66"/>
      <c r="C3" s="67"/>
      <c r="D3" s="66"/>
      <c r="E3" s="66"/>
      <c r="F3" s="66"/>
      <c r="G3" s="67"/>
      <c r="H3" s="195"/>
      <c r="I3" s="195"/>
      <c r="J3" s="196"/>
      <c r="K3" s="196"/>
      <c r="L3" s="66"/>
      <c r="M3" s="195"/>
      <c r="N3" s="195"/>
      <c r="O3" s="66"/>
      <c r="P3" s="67"/>
      <c r="Q3" s="66"/>
      <c r="R3" s="62"/>
      <c r="S3" s="19"/>
      <c r="V3" s="197" t="s">
        <v>10</v>
      </c>
      <c r="W3" s="197"/>
    </row>
    <row r="4" spans="1:37" s="17" customFormat="1" ht="4.5" customHeight="1" x14ac:dyDescent="0.2">
      <c r="A4" s="18"/>
      <c r="B4" s="66"/>
      <c r="C4" s="67"/>
      <c r="D4" s="66"/>
      <c r="E4" s="66"/>
      <c r="F4" s="66"/>
      <c r="G4" s="67"/>
      <c r="H4" s="66"/>
      <c r="I4" s="66"/>
      <c r="J4" s="67"/>
      <c r="K4" s="67"/>
      <c r="L4" s="66"/>
      <c r="M4" s="66"/>
      <c r="N4" s="66"/>
      <c r="O4" s="66"/>
      <c r="P4" s="67"/>
      <c r="Q4" s="66"/>
      <c r="R4" s="62"/>
      <c r="S4" s="19"/>
      <c r="V4" s="20"/>
      <c r="W4" s="20"/>
    </row>
    <row r="5" spans="1:37" ht="21" customHeight="1" x14ac:dyDescent="0.2">
      <c r="A5" s="15"/>
      <c r="B5" s="68"/>
      <c r="C5" s="69"/>
      <c r="D5" s="70"/>
      <c r="E5" s="68"/>
      <c r="F5" s="68"/>
      <c r="G5" s="68"/>
      <c r="H5" s="198"/>
      <c r="I5" s="198"/>
      <c r="J5" s="199"/>
      <c r="K5" s="199"/>
      <c r="L5" s="68"/>
      <c r="M5" s="200"/>
      <c r="N5" s="200"/>
      <c r="O5" s="70"/>
      <c r="P5" s="68"/>
      <c r="Q5" s="68"/>
      <c r="R5" s="59"/>
      <c r="S5" s="16"/>
      <c r="V5" s="201">
        <v>20533</v>
      </c>
      <c r="W5" s="201"/>
    </row>
    <row r="6" spans="1:37" ht="21" customHeight="1" x14ac:dyDescent="0.2">
      <c r="A6" s="15"/>
      <c r="B6" s="68"/>
      <c r="C6" s="69"/>
      <c r="D6" s="70"/>
      <c r="E6" s="68"/>
      <c r="F6" s="68"/>
      <c r="G6" s="68"/>
      <c r="H6" s="198"/>
      <c r="I6" s="198"/>
      <c r="J6" s="199"/>
      <c r="K6" s="199"/>
      <c r="L6" s="68"/>
      <c r="M6" s="200"/>
      <c r="N6" s="200"/>
      <c r="O6" s="70"/>
      <c r="P6" s="68"/>
      <c r="Q6" s="68"/>
      <c r="R6" s="59"/>
      <c r="S6" s="16"/>
      <c r="V6" s="201">
        <v>21418</v>
      </c>
      <c r="W6" s="201"/>
    </row>
    <row r="7" spans="1:37" ht="81.75" customHeight="1" x14ac:dyDescent="0.2">
      <c r="A7" s="15"/>
      <c r="B7" s="68"/>
      <c r="C7" s="69"/>
      <c r="D7" s="70"/>
      <c r="E7" s="68"/>
      <c r="F7" s="68"/>
      <c r="G7" s="68"/>
      <c r="H7" s="198"/>
      <c r="I7" s="198"/>
      <c r="J7" s="199"/>
      <c r="K7" s="199"/>
      <c r="L7" s="68"/>
      <c r="M7" s="200"/>
      <c r="N7" s="200"/>
      <c r="O7" s="70"/>
      <c r="P7" s="68"/>
      <c r="Q7" s="68"/>
      <c r="R7" s="59"/>
      <c r="S7" s="16"/>
      <c r="V7" s="201">
        <v>20080</v>
      </c>
      <c r="W7" s="201"/>
    </row>
    <row r="8" spans="1:37" ht="30" customHeight="1" x14ac:dyDescent="0.2">
      <c r="A8" s="15"/>
      <c r="B8" s="68"/>
      <c r="C8" s="69"/>
      <c r="D8" s="70"/>
      <c r="E8" s="68"/>
      <c r="F8" s="68"/>
      <c r="G8" s="68"/>
      <c r="H8" s="70"/>
      <c r="I8" s="70"/>
      <c r="J8" s="68"/>
      <c r="K8" s="68"/>
      <c r="L8" s="68"/>
      <c r="M8" s="72"/>
      <c r="N8" s="72"/>
      <c r="O8" s="70"/>
      <c r="P8" s="68"/>
      <c r="Q8" s="68"/>
      <c r="R8" s="59"/>
      <c r="S8" s="16"/>
      <c r="V8" s="71"/>
      <c r="W8" s="71"/>
    </row>
    <row r="9" spans="1:37" ht="21" customHeight="1" x14ac:dyDescent="0.2">
      <c r="A9" s="15"/>
      <c r="B9" s="68"/>
      <c r="C9" s="69"/>
      <c r="D9" s="70"/>
      <c r="E9" s="68"/>
      <c r="F9" s="68"/>
      <c r="G9" s="68"/>
      <c r="H9" s="70"/>
      <c r="I9" s="70"/>
      <c r="J9" s="68"/>
      <c r="K9" s="68"/>
      <c r="L9" s="68"/>
      <c r="M9" s="72"/>
      <c r="N9" s="72"/>
      <c r="O9" s="70"/>
      <c r="P9" s="68"/>
      <c r="Q9" s="68"/>
      <c r="R9" s="59"/>
      <c r="S9" s="16"/>
      <c r="V9" s="71"/>
      <c r="W9" s="71"/>
    </row>
    <row r="10" spans="1:37" ht="22.9" customHeight="1" x14ac:dyDescent="0.2">
      <c r="A10" s="15"/>
      <c r="B10" s="68"/>
      <c r="C10" s="69"/>
      <c r="D10" s="70"/>
      <c r="E10" s="68"/>
      <c r="F10" s="68"/>
      <c r="G10" s="68"/>
      <c r="H10" s="70"/>
      <c r="I10" s="70"/>
      <c r="J10" s="68"/>
      <c r="K10" s="68"/>
      <c r="L10" s="68"/>
      <c r="M10" s="72"/>
      <c r="N10" s="72"/>
      <c r="O10" s="70"/>
      <c r="P10" s="68"/>
      <c r="Q10" s="68"/>
      <c r="R10" s="59"/>
      <c r="S10" s="16"/>
      <c r="V10" s="71"/>
      <c r="W10" s="71"/>
    </row>
    <row r="11" spans="1:37" ht="23.45" customHeight="1" x14ac:dyDescent="0.2">
      <c r="A11" s="15"/>
      <c r="B11" s="68"/>
      <c r="C11" s="69"/>
      <c r="D11" s="70"/>
      <c r="E11" s="68"/>
      <c r="F11" s="68"/>
      <c r="G11" s="68"/>
      <c r="H11" s="70"/>
      <c r="I11" s="70"/>
      <c r="J11" s="68"/>
      <c r="K11" s="68"/>
      <c r="L11" s="68"/>
      <c r="M11" s="72"/>
      <c r="N11" s="72"/>
      <c r="O11" s="70"/>
      <c r="P11" s="68"/>
      <c r="Q11" s="68"/>
      <c r="R11" s="59"/>
      <c r="S11" s="16"/>
      <c r="V11" s="71"/>
      <c r="W11" s="71"/>
    </row>
    <row r="12" spans="1:37" ht="2.25" customHeight="1" thickBot="1" x14ac:dyDescent="0.25">
      <c r="A12" s="3"/>
      <c r="B12" s="4"/>
      <c r="C12" s="4"/>
      <c r="D12" s="4"/>
      <c r="E12" s="4"/>
      <c r="F12" s="4"/>
      <c r="G12" s="4"/>
      <c r="H12" s="4"/>
      <c r="I12" s="4"/>
      <c r="J12" s="4"/>
      <c r="K12" s="4"/>
      <c r="L12" s="4"/>
      <c r="M12" s="4"/>
      <c r="N12" s="4"/>
      <c r="O12" s="4"/>
      <c r="P12" s="4"/>
      <c r="Q12" s="4"/>
      <c r="R12" s="4"/>
      <c r="S12" s="5"/>
    </row>
    <row r="13" spans="1:37" ht="4.5" customHeight="1" x14ac:dyDescent="0.2">
      <c r="B13" s="2"/>
      <c r="C13" s="2"/>
      <c r="D13" s="2"/>
      <c r="E13" s="2"/>
      <c r="F13" s="2"/>
      <c r="G13" s="2"/>
      <c r="H13" s="2"/>
      <c r="I13" s="2"/>
      <c r="J13" s="2"/>
      <c r="K13" s="2"/>
      <c r="L13" s="2"/>
      <c r="M13" s="2"/>
      <c r="N13" s="2"/>
      <c r="O13" s="2"/>
      <c r="P13" s="2"/>
      <c r="Q13" s="2"/>
      <c r="R13" s="2"/>
      <c r="S13" s="2"/>
    </row>
    <row r="14" spans="1:37" ht="7.5" customHeight="1" x14ac:dyDescent="0.25">
      <c r="B14" s="2"/>
      <c r="C14" s="191"/>
      <c r="D14" s="191"/>
      <c r="E14" s="191"/>
      <c r="F14" s="191"/>
      <c r="G14" s="191"/>
      <c r="H14" s="191"/>
      <c r="I14" s="191"/>
      <c r="J14" s="191"/>
      <c r="K14" s="191"/>
      <c r="L14" s="191"/>
      <c r="M14" s="191"/>
      <c r="N14" s="191"/>
      <c r="O14" s="191"/>
      <c r="P14" s="2"/>
      <c r="Q14" s="2"/>
      <c r="R14" s="2"/>
      <c r="S14" s="2"/>
    </row>
    <row r="15" spans="1:37" ht="5.25" customHeight="1" thickBot="1" x14ac:dyDescent="0.25">
      <c r="B15" s="2"/>
      <c r="C15" s="133"/>
      <c r="D15" s="133"/>
      <c r="E15" s="133"/>
      <c r="F15" s="133"/>
      <c r="G15" s="133"/>
      <c r="H15" s="133"/>
      <c r="I15" s="133"/>
      <c r="J15" s="133"/>
      <c r="K15" s="133"/>
      <c r="L15" s="133"/>
      <c r="M15" s="133"/>
      <c r="N15" s="133"/>
      <c r="O15" s="133"/>
      <c r="P15" s="2"/>
      <c r="Q15" s="2"/>
      <c r="R15" s="2"/>
      <c r="S15" s="2"/>
    </row>
    <row r="16" spans="1:37" ht="28.5" customHeight="1" x14ac:dyDescent="0.2">
      <c r="A16" s="210" t="s">
        <v>173</v>
      </c>
      <c r="B16" s="211"/>
      <c r="C16" s="211"/>
      <c r="D16" s="211"/>
      <c r="E16" s="211"/>
      <c r="F16" s="211"/>
      <c r="G16" s="211"/>
      <c r="H16" s="211"/>
      <c r="I16" s="211"/>
      <c r="J16" s="211"/>
      <c r="K16" s="211"/>
      <c r="L16" s="211"/>
      <c r="M16" s="211"/>
      <c r="N16" s="211"/>
      <c r="O16" s="211"/>
      <c r="P16" s="211"/>
      <c r="Q16" s="211"/>
      <c r="R16" s="211"/>
      <c r="S16" s="212"/>
      <c r="AJ16" s="2"/>
      <c r="AK16" s="2"/>
    </row>
    <row r="17" spans="1:23" s="2" customFormat="1" ht="9.75" customHeight="1" x14ac:dyDescent="0.2">
      <c r="A17" s="15"/>
      <c r="B17" s="9"/>
      <c r="C17" s="9"/>
      <c r="D17" s="9"/>
      <c r="E17" s="9"/>
      <c r="F17" s="9"/>
      <c r="G17" s="9"/>
      <c r="H17" s="10"/>
      <c r="I17" s="11"/>
      <c r="J17" s="11"/>
      <c r="K17" s="11"/>
      <c r="L17" s="11"/>
      <c r="M17" s="11"/>
      <c r="N17" s="11"/>
      <c r="O17" s="11"/>
      <c r="P17" s="11"/>
      <c r="Q17" s="11"/>
      <c r="R17" s="11"/>
      <c r="S17" s="12"/>
      <c r="V17" s="13"/>
      <c r="W17" s="13"/>
    </row>
    <row r="18" spans="1:23" s="6" customFormat="1" ht="306.75" customHeight="1" x14ac:dyDescent="0.25">
      <c r="A18" s="7"/>
      <c r="B18" s="202" t="s">
        <v>147</v>
      </c>
      <c r="C18" s="203"/>
      <c r="D18" s="203"/>
      <c r="E18" s="203"/>
      <c r="F18" s="203"/>
      <c r="G18" s="204" t="s">
        <v>106</v>
      </c>
      <c r="H18" s="205"/>
      <c r="I18" s="205"/>
      <c r="J18" s="205"/>
      <c r="K18" s="205"/>
      <c r="L18" s="205"/>
      <c r="M18" s="206" t="s">
        <v>174</v>
      </c>
      <c r="N18" s="205"/>
      <c r="O18" s="205"/>
      <c r="P18" s="205"/>
      <c r="Q18" s="205"/>
      <c r="R18" s="205"/>
      <c r="S18" s="8"/>
      <c r="V18" s="14"/>
      <c r="W18" s="14"/>
    </row>
    <row r="19" spans="1:23" s="6" customFormat="1" ht="21.75" customHeight="1" thickBot="1" x14ac:dyDescent="0.25">
      <c r="A19" s="207" t="s">
        <v>179</v>
      </c>
      <c r="B19" s="208"/>
      <c r="C19" s="208"/>
      <c r="D19" s="208"/>
      <c r="E19" s="208"/>
      <c r="F19" s="208"/>
      <c r="G19" s="208"/>
      <c r="H19" s="208"/>
      <c r="I19" s="208"/>
      <c r="J19" s="208"/>
      <c r="K19" s="208"/>
      <c r="L19" s="208"/>
      <c r="M19" s="208"/>
      <c r="N19" s="208"/>
      <c r="O19" s="208"/>
      <c r="P19" s="208"/>
      <c r="Q19" s="208"/>
      <c r="R19" s="208"/>
      <c r="S19" s="209"/>
      <c r="V19" s="14"/>
      <c r="W19" s="14"/>
    </row>
    <row r="20" spans="1:23" s="25" customFormat="1" x14ac:dyDescent="0.2">
      <c r="V20" s="26"/>
      <c r="W20" s="26"/>
    </row>
    <row r="21" spans="1:23" s="25" customFormat="1" x14ac:dyDescent="0.2">
      <c r="V21" s="26"/>
      <c r="W21" s="26"/>
    </row>
    <row r="22" spans="1:23" s="25" customFormat="1" x14ac:dyDescent="0.2">
      <c r="V22" s="26"/>
      <c r="W22" s="26"/>
    </row>
    <row r="23" spans="1:23" s="25" customFormat="1" x14ac:dyDescent="0.2">
      <c r="V23" s="26"/>
      <c r="W23" s="26"/>
    </row>
    <row r="24" spans="1:23" s="25" customFormat="1" x14ac:dyDescent="0.2">
      <c r="V24" s="26"/>
      <c r="W24" s="26"/>
    </row>
    <row r="25" spans="1:23" s="25" customFormat="1" x14ac:dyDescent="0.2">
      <c r="V25" s="26"/>
      <c r="W25" s="26"/>
    </row>
    <row r="26" spans="1:23" s="25" customFormat="1" x14ac:dyDescent="0.2">
      <c r="V26" s="26"/>
      <c r="W26" s="26"/>
    </row>
    <row r="27" spans="1:23" s="25" customFormat="1" x14ac:dyDescent="0.2">
      <c r="V27" s="26"/>
      <c r="W27" s="26"/>
    </row>
    <row r="28" spans="1:23" s="25" customFormat="1" x14ac:dyDescent="0.2">
      <c r="V28" s="26"/>
      <c r="W28" s="26"/>
    </row>
    <row r="29" spans="1:23" s="25" customFormat="1" x14ac:dyDescent="0.2">
      <c r="V29" s="26"/>
      <c r="W29" s="26"/>
    </row>
    <row r="30" spans="1:23" s="25" customFormat="1" x14ac:dyDescent="0.2">
      <c r="V30" s="26"/>
      <c r="W30" s="26"/>
    </row>
    <row r="31" spans="1:23" s="25" customFormat="1" x14ac:dyDescent="0.2">
      <c r="V31" s="26"/>
      <c r="W31" s="26"/>
    </row>
    <row r="32" spans="1:23" s="25" customFormat="1" x14ac:dyDescent="0.2">
      <c r="V32" s="26"/>
      <c r="W32" s="26"/>
    </row>
    <row r="33" spans="22:23" s="25" customFormat="1" x14ac:dyDescent="0.2">
      <c r="V33" s="26"/>
      <c r="W33" s="26"/>
    </row>
    <row r="34" spans="22:23" s="25" customFormat="1" x14ac:dyDescent="0.2">
      <c r="V34" s="26"/>
      <c r="W34" s="26"/>
    </row>
    <row r="35" spans="22:23" s="25" customFormat="1" x14ac:dyDescent="0.2">
      <c r="V35" s="26"/>
      <c r="W35" s="26"/>
    </row>
    <row r="36" spans="22:23" s="25" customFormat="1" x14ac:dyDescent="0.2">
      <c r="V36" s="26"/>
      <c r="W36" s="26"/>
    </row>
    <row r="37" spans="22:23" s="25" customFormat="1" x14ac:dyDescent="0.2">
      <c r="V37" s="26"/>
      <c r="W37" s="26"/>
    </row>
    <row r="38" spans="22:23" s="25" customFormat="1" x14ac:dyDescent="0.2">
      <c r="V38" s="26"/>
      <c r="W38" s="26"/>
    </row>
    <row r="39" spans="22:23" s="25" customFormat="1" x14ac:dyDescent="0.2">
      <c r="V39" s="26"/>
      <c r="W39" s="26"/>
    </row>
    <row r="40" spans="22:23" s="25" customFormat="1" x14ac:dyDescent="0.2">
      <c r="V40" s="26"/>
      <c r="W40" s="26"/>
    </row>
    <row r="41" spans="22:23" s="25" customFormat="1" x14ac:dyDescent="0.2">
      <c r="V41" s="26"/>
      <c r="W41" s="26"/>
    </row>
    <row r="42" spans="22:23" s="25" customFormat="1" x14ac:dyDescent="0.2">
      <c r="V42" s="26"/>
      <c r="W42" s="26"/>
    </row>
    <row r="43" spans="22:23" s="25" customFormat="1" x14ac:dyDescent="0.2">
      <c r="V43" s="26"/>
      <c r="W43" s="26"/>
    </row>
    <row r="44" spans="22:23" s="25" customFormat="1" x14ac:dyDescent="0.2">
      <c r="V44" s="26"/>
      <c r="W44" s="26"/>
    </row>
    <row r="45" spans="22:23" s="25" customFormat="1" x14ac:dyDescent="0.2">
      <c r="V45" s="26"/>
      <c r="W45" s="26"/>
    </row>
    <row r="46" spans="22:23" s="25" customFormat="1" x14ac:dyDescent="0.2">
      <c r="V46" s="26"/>
      <c r="W46" s="26"/>
    </row>
    <row r="47" spans="22:23" s="25" customFormat="1" x14ac:dyDescent="0.2">
      <c r="V47" s="26"/>
      <c r="W47" s="26"/>
    </row>
    <row r="48" spans="22:23" s="25" customFormat="1" x14ac:dyDescent="0.2">
      <c r="V48" s="26"/>
      <c r="W48" s="26"/>
    </row>
    <row r="49" spans="22:23" s="25" customFormat="1" x14ac:dyDescent="0.2">
      <c r="V49" s="26"/>
      <c r="W49" s="26"/>
    </row>
    <row r="50" spans="22:23" s="25" customFormat="1" x14ac:dyDescent="0.2">
      <c r="V50" s="26"/>
      <c r="W50" s="26"/>
    </row>
    <row r="51" spans="22:23" s="25" customFormat="1" x14ac:dyDescent="0.2">
      <c r="V51" s="26"/>
      <c r="W51" s="26"/>
    </row>
    <row r="52" spans="22:23" s="25" customFormat="1" x14ac:dyDescent="0.2">
      <c r="V52" s="26"/>
      <c r="W52" s="26"/>
    </row>
    <row r="53" spans="22:23" s="25" customFormat="1" x14ac:dyDescent="0.2">
      <c r="V53" s="26"/>
      <c r="W53" s="26"/>
    </row>
    <row r="54" spans="22:23" s="25" customFormat="1" x14ac:dyDescent="0.2">
      <c r="V54" s="26"/>
      <c r="W54" s="26"/>
    </row>
    <row r="55" spans="22:23" s="25" customFormat="1" x14ac:dyDescent="0.2">
      <c r="V55" s="26"/>
      <c r="W55" s="26"/>
    </row>
    <row r="56" spans="22:23" s="25" customFormat="1" x14ac:dyDescent="0.2">
      <c r="V56" s="26"/>
      <c r="W56" s="26"/>
    </row>
    <row r="57" spans="22:23" s="25" customFormat="1" x14ac:dyDescent="0.2">
      <c r="V57" s="26"/>
      <c r="W57" s="26"/>
    </row>
    <row r="58" spans="22:23" s="25" customFormat="1" x14ac:dyDescent="0.2">
      <c r="V58" s="26"/>
      <c r="W58" s="26"/>
    </row>
    <row r="59" spans="22:23" s="25" customFormat="1" x14ac:dyDescent="0.2">
      <c r="V59" s="26"/>
      <c r="W59" s="26"/>
    </row>
    <row r="60" spans="22:23" s="25" customFormat="1" x14ac:dyDescent="0.2">
      <c r="V60" s="26"/>
      <c r="W60" s="26"/>
    </row>
    <row r="61" spans="22:23" s="25" customFormat="1" x14ac:dyDescent="0.2">
      <c r="V61" s="26"/>
      <c r="W61" s="26"/>
    </row>
    <row r="62" spans="22:23" s="25" customFormat="1" x14ac:dyDescent="0.2">
      <c r="V62" s="26"/>
      <c r="W62" s="26"/>
    </row>
    <row r="63" spans="22:23" s="25" customFormat="1" x14ac:dyDescent="0.2">
      <c r="V63" s="26"/>
      <c r="W63" s="26"/>
    </row>
    <row r="64" spans="22:23" s="25" customFormat="1" x14ac:dyDescent="0.2">
      <c r="V64" s="26"/>
      <c r="W64" s="26"/>
    </row>
    <row r="65" spans="22:23" s="25" customFormat="1" x14ac:dyDescent="0.2">
      <c r="V65" s="26"/>
      <c r="W65" s="26"/>
    </row>
    <row r="66" spans="22:23" s="25" customFormat="1" x14ac:dyDescent="0.2">
      <c r="V66" s="26"/>
      <c r="W66" s="26"/>
    </row>
    <row r="67" spans="22:23" s="25" customFormat="1" x14ac:dyDescent="0.2">
      <c r="V67" s="26"/>
      <c r="W67" s="26"/>
    </row>
    <row r="68" spans="22:23" s="25" customFormat="1" x14ac:dyDescent="0.2">
      <c r="V68" s="26"/>
      <c r="W68" s="26"/>
    </row>
    <row r="69" spans="22:23" s="25" customFormat="1" x14ac:dyDescent="0.2">
      <c r="V69" s="26"/>
      <c r="W69" s="26"/>
    </row>
    <row r="70" spans="22:23" s="25" customFormat="1" x14ac:dyDescent="0.2">
      <c r="V70" s="26"/>
      <c r="W70" s="26"/>
    </row>
    <row r="71" spans="22:23" s="25" customFormat="1" x14ac:dyDescent="0.2">
      <c r="V71" s="26"/>
      <c r="W71" s="26"/>
    </row>
    <row r="72" spans="22:23" s="25" customFormat="1" x14ac:dyDescent="0.2">
      <c r="V72" s="26"/>
      <c r="W72" s="26"/>
    </row>
    <row r="73" spans="22:23" s="25" customFormat="1" x14ac:dyDescent="0.2">
      <c r="V73" s="26"/>
      <c r="W73" s="26"/>
    </row>
    <row r="74" spans="22:23" s="25" customFormat="1" x14ac:dyDescent="0.2">
      <c r="V74" s="26"/>
      <c r="W74" s="26"/>
    </row>
    <row r="75" spans="22:23" s="25" customFormat="1" x14ac:dyDescent="0.2">
      <c r="V75" s="26"/>
      <c r="W75" s="26"/>
    </row>
    <row r="76" spans="22:23" s="25" customFormat="1" x14ac:dyDescent="0.2">
      <c r="V76" s="26"/>
      <c r="W76" s="26"/>
    </row>
    <row r="77" spans="22:23" s="25" customFormat="1" x14ac:dyDescent="0.2">
      <c r="V77" s="26"/>
      <c r="W77" s="26"/>
    </row>
    <row r="78" spans="22:23" s="25" customFormat="1" x14ac:dyDescent="0.2">
      <c r="V78" s="26"/>
      <c r="W78" s="26"/>
    </row>
    <row r="79" spans="22:23" s="25" customFormat="1" x14ac:dyDescent="0.2">
      <c r="V79" s="26"/>
      <c r="W79" s="26"/>
    </row>
    <row r="80" spans="22:23" s="25" customFormat="1" x14ac:dyDescent="0.2">
      <c r="V80" s="26"/>
      <c r="W80" s="26"/>
    </row>
    <row r="81" spans="22:23" s="25" customFormat="1" x14ac:dyDescent="0.2">
      <c r="V81" s="26"/>
      <c r="W81" s="26"/>
    </row>
    <row r="82" spans="22:23" s="25" customFormat="1" x14ac:dyDescent="0.2">
      <c r="V82" s="26"/>
      <c r="W82" s="26"/>
    </row>
    <row r="83" spans="22:23" s="25" customFormat="1" x14ac:dyDescent="0.2">
      <c r="V83" s="26"/>
      <c r="W83" s="26"/>
    </row>
    <row r="84" spans="22:23" s="25" customFormat="1" x14ac:dyDescent="0.2">
      <c r="V84" s="26"/>
      <c r="W84" s="26"/>
    </row>
    <row r="85" spans="22:23" s="25" customFormat="1" x14ac:dyDescent="0.2">
      <c r="V85" s="26"/>
      <c r="W85" s="26"/>
    </row>
    <row r="86" spans="22:23" s="25" customFormat="1" x14ac:dyDescent="0.2">
      <c r="V86" s="26"/>
      <c r="W86" s="26"/>
    </row>
    <row r="87" spans="22:23" s="25" customFormat="1" x14ac:dyDescent="0.2">
      <c r="V87" s="26"/>
      <c r="W87" s="26"/>
    </row>
    <row r="88" spans="22:23" s="25" customFormat="1" x14ac:dyDescent="0.2">
      <c r="V88" s="26"/>
      <c r="W88" s="26"/>
    </row>
    <row r="89" spans="22:23" s="25" customFormat="1" x14ac:dyDescent="0.2">
      <c r="V89" s="26"/>
      <c r="W89" s="26"/>
    </row>
    <row r="90" spans="22:23" s="25" customFormat="1" x14ac:dyDescent="0.2">
      <c r="V90" s="26"/>
      <c r="W90" s="26"/>
    </row>
    <row r="91" spans="22:23" s="25" customFormat="1" x14ac:dyDescent="0.2">
      <c r="V91" s="26"/>
      <c r="W91" s="26"/>
    </row>
    <row r="92" spans="22:23" s="25" customFormat="1" x14ac:dyDescent="0.2">
      <c r="V92" s="26"/>
      <c r="W92" s="26"/>
    </row>
    <row r="93" spans="22:23" s="25" customFormat="1" x14ac:dyDescent="0.2">
      <c r="V93" s="26"/>
      <c r="W93" s="26"/>
    </row>
    <row r="94" spans="22:23" s="25" customFormat="1" x14ac:dyDescent="0.2">
      <c r="V94" s="26"/>
      <c r="W94" s="26"/>
    </row>
    <row r="95" spans="22:23" s="25" customFormat="1" x14ac:dyDescent="0.2">
      <c r="V95" s="26"/>
      <c r="W95" s="26"/>
    </row>
    <row r="96" spans="22:23" s="25" customFormat="1" x14ac:dyDescent="0.2">
      <c r="V96" s="26"/>
      <c r="W96" s="26"/>
    </row>
    <row r="97" spans="22:23" s="25" customFormat="1" x14ac:dyDescent="0.2">
      <c r="V97" s="26"/>
      <c r="W97" s="26"/>
    </row>
    <row r="98" spans="22:23" s="25" customFormat="1" x14ac:dyDescent="0.2">
      <c r="V98" s="26"/>
      <c r="W98" s="26"/>
    </row>
    <row r="99" spans="22:23" s="25" customFormat="1" x14ac:dyDescent="0.2">
      <c r="V99" s="26"/>
      <c r="W99" s="26"/>
    </row>
    <row r="100" spans="22:23" s="25" customFormat="1" x14ac:dyDescent="0.2">
      <c r="V100" s="26"/>
      <c r="W100" s="26"/>
    </row>
    <row r="101" spans="22:23" s="25" customFormat="1" x14ac:dyDescent="0.2">
      <c r="V101" s="26"/>
      <c r="W101" s="26"/>
    </row>
    <row r="102" spans="22:23" s="25" customFormat="1" x14ac:dyDescent="0.2">
      <c r="V102" s="26"/>
      <c r="W102" s="26"/>
    </row>
    <row r="103" spans="22:23" s="25" customFormat="1" x14ac:dyDescent="0.2">
      <c r="V103" s="26"/>
      <c r="W103" s="26"/>
    </row>
    <row r="104" spans="22:23" s="25" customFormat="1" x14ac:dyDescent="0.2">
      <c r="V104" s="26"/>
      <c r="W104" s="26"/>
    </row>
    <row r="105" spans="22:23" s="25" customFormat="1" x14ac:dyDescent="0.2">
      <c r="V105" s="26"/>
      <c r="W105" s="26"/>
    </row>
    <row r="106" spans="22:23" s="25" customFormat="1" x14ac:dyDescent="0.2">
      <c r="V106" s="26"/>
      <c r="W106" s="26"/>
    </row>
    <row r="107" spans="22:23" s="25" customFormat="1" x14ac:dyDescent="0.2">
      <c r="V107" s="26"/>
      <c r="W107" s="26"/>
    </row>
    <row r="108" spans="22:23" s="25" customFormat="1" x14ac:dyDescent="0.2">
      <c r="V108" s="26"/>
      <c r="W108" s="26"/>
    </row>
    <row r="109" spans="22:23" s="25" customFormat="1" x14ac:dyDescent="0.2">
      <c r="V109" s="26"/>
      <c r="W109" s="26"/>
    </row>
    <row r="110" spans="22:23" s="25" customFormat="1" x14ac:dyDescent="0.2">
      <c r="V110" s="26"/>
      <c r="W110" s="26"/>
    </row>
    <row r="111" spans="22:23" s="25" customFormat="1" x14ac:dyDescent="0.2">
      <c r="V111" s="26"/>
      <c r="W111" s="26"/>
    </row>
    <row r="112" spans="22:23" s="25" customFormat="1" x14ac:dyDescent="0.2">
      <c r="V112" s="26"/>
      <c r="W112" s="26"/>
    </row>
    <row r="113" spans="22:23" s="25" customFormat="1" x14ac:dyDescent="0.2">
      <c r="V113" s="26"/>
      <c r="W113" s="26"/>
    </row>
    <row r="114" spans="22:23" s="25" customFormat="1" x14ac:dyDescent="0.2">
      <c r="V114" s="26"/>
      <c r="W114" s="26"/>
    </row>
    <row r="115" spans="22:23" s="25" customFormat="1" x14ac:dyDescent="0.2">
      <c r="V115" s="26"/>
      <c r="W115" s="26"/>
    </row>
    <row r="116" spans="22:23" s="25" customFormat="1" x14ac:dyDescent="0.2">
      <c r="V116" s="26"/>
      <c r="W116" s="26"/>
    </row>
    <row r="117" spans="22:23" s="25" customFormat="1" x14ac:dyDescent="0.2">
      <c r="V117" s="26"/>
      <c r="W117" s="26"/>
    </row>
    <row r="118" spans="22:23" s="25" customFormat="1" x14ac:dyDescent="0.2">
      <c r="V118" s="26"/>
      <c r="W118" s="26"/>
    </row>
    <row r="119" spans="22:23" s="25" customFormat="1" x14ac:dyDescent="0.2">
      <c r="V119" s="26"/>
      <c r="W119" s="26"/>
    </row>
    <row r="120" spans="22:23" s="25" customFormat="1" x14ac:dyDescent="0.2">
      <c r="V120" s="26"/>
      <c r="W120" s="26"/>
    </row>
    <row r="121" spans="22:23" s="25" customFormat="1" x14ac:dyDescent="0.2">
      <c r="V121" s="26"/>
      <c r="W121" s="26"/>
    </row>
    <row r="122" spans="22:23" s="25" customFormat="1" x14ac:dyDescent="0.2">
      <c r="V122" s="26"/>
      <c r="W122" s="26"/>
    </row>
    <row r="123" spans="22:23" s="25" customFormat="1" x14ac:dyDescent="0.2">
      <c r="V123" s="26"/>
      <c r="W123" s="26"/>
    </row>
    <row r="124" spans="22:23" s="25" customFormat="1" x14ac:dyDescent="0.2">
      <c r="V124" s="26"/>
      <c r="W124" s="26"/>
    </row>
    <row r="125" spans="22:23" s="25" customFormat="1" x14ac:dyDescent="0.2">
      <c r="V125" s="26"/>
      <c r="W125" s="26"/>
    </row>
    <row r="126" spans="22:23" s="25" customFormat="1" x14ac:dyDescent="0.2">
      <c r="V126" s="26"/>
      <c r="W126" s="26"/>
    </row>
    <row r="127" spans="22:23" s="25" customFormat="1" x14ac:dyDescent="0.2">
      <c r="V127" s="26"/>
      <c r="W127" s="26"/>
    </row>
    <row r="128" spans="22:23" s="25" customFormat="1" x14ac:dyDescent="0.2">
      <c r="V128" s="26"/>
      <c r="W128" s="26"/>
    </row>
    <row r="129" spans="22:23" s="25" customFormat="1" x14ac:dyDescent="0.2">
      <c r="V129" s="26"/>
      <c r="W129" s="26"/>
    </row>
    <row r="130" spans="22:23" s="25" customFormat="1" x14ac:dyDescent="0.2">
      <c r="V130" s="26"/>
      <c r="W130" s="26"/>
    </row>
    <row r="131" spans="22:23" s="25" customFormat="1" x14ac:dyDescent="0.2">
      <c r="V131" s="26"/>
      <c r="W131" s="26"/>
    </row>
    <row r="132" spans="22:23" s="25" customFormat="1" x14ac:dyDescent="0.2">
      <c r="V132" s="26"/>
      <c r="W132" s="26"/>
    </row>
    <row r="133" spans="22:23" s="25" customFormat="1" x14ac:dyDescent="0.2">
      <c r="V133" s="26"/>
      <c r="W133" s="26"/>
    </row>
    <row r="134" spans="22:23" s="25" customFormat="1" x14ac:dyDescent="0.2">
      <c r="V134" s="26"/>
      <c r="W134" s="26"/>
    </row>
    <row r="135" spans="22:23" s="25" customFormat="1" x14ac:dyDescent="0.2">
      <c r="V135" s="26"/>
      <c r="W135" s="26"/>
    </row>
    <row r="136" spans="22:23" s="25" customFormat="1" x14ac:dyDescent="0.2">
      <c r="V136" s="26"/>
      <c r="W136" s="26"/>
    </row>
    <row r="137" spans="22:23" s="25" customFormat="1" x14ac:dyDescent="0.2">
      <c r="V137" s="26"/>
      <c r="W137" s="26"/>
    </row>
    <row r="138" spans="22:23" s="25" customFormat="1" x14ac:dyDescent="0.2">
      <c r="V138" s="26"/>
      <c r="W138" s="26"/>
    </row>
    <row r="139" spans="22:23" s="25" customFormat="1" x14ac:dyDescent="0.2">
      <c r="V139" s="26"/>
      <c r="W139" s="26"/>
    </row>
    <row r="140" spans="22:23" s="25" customFormat="1" x14ac:dyDescent="0.2">
      <c r="V140" s="26"/>
      <c r="W140" s="26"/>
    </row>
    <row r="141" spans="22:23" s="25" customFormat="1" x14ac:dyDescent="0.2">
      <c r="V141" s="26"/>
      <c r="W141" s="26"/>
    </row>
    <row r="142" spans="22:23" s="25" customFormat="1" x14ac:dyDescent="0.2">
      <c r="V142" s="26"/>
      <c r="W142" s="26"/>
    </row>
    <row r="143" spans="22:23" s="25" customFormat="1" x14ac:dyDescent="0.2">
      <c r="V143" s="26"/>
      <c r="W143" s="26"/>
    </row>
    <row r="144" spans="22:23" s="25" customFormat="1" x14ac:dyDescent="0.2">
      <c r="V144" s="26"/>
      <c r="W144" s="26"/>
    </row>
    <row r="145" spans="22:23" s="25" customFormat="1" x14ac:dyDescent="0.2">
      <c r="V145" s="26"/>
      <c r="W145" s="26"/>
    </row>
    <row r="146" spans="22:23" s="25" customFormat="1" x14ac:dyDescent="0.2">
      <c r="V146" s="26"/>
      <c r="W146" s="26"/>
    </row>
    <row r="147" spans="22:23" s="25" customFormat="1" x14ac:dyDescent="0.2">
      <c r="V147" s="26"/>
      <c r="W147" s="26"/>
    </row>
    <row r="148" spans="22:23" s="25" customFormat="1" x14ac:dyDescent="0.2">
      <c r="V148" s="26"/>
      <c r="W148" s="26"/>
    </row>
    <row r="149" spans="22:23" s="25" customFormat="1" x14ac:dyDescent="0.2">
      <c r="V149" s="26"/>
      <c r="W149" s="26"/>
    </row>
    <row r="150" spans="22:23" s="25" customFormat="1" x14ac:dyDescent="0.2">
      <c r="V150" s="26"/>
      <c r="W150" s="26"/>
    </row>
    <row r="151" spans="22:23" s="25" customFormat="1" x14ac:dyDescent="0.2">
      <c r="V151" s="26"/>
      <c r="W151" s="26"/>
    </row>
    <row r="152" spans="22:23" s="25" customFormat="1" x14ac:dyDescent="0.2">
      <c r="V152" s="26"/>
      <c r="W152" s="26"/>
    </row>
    <row r="153" spans="22:23" s="25" customFormat="1" x14ac:dyDescent="0.2">
      <c r="V153" s="26"/>
      <c r="W153" s="26"/>
    </row>
    <row r="154" spans="22:23" s="25" customFormat="1" x14ac:dyDescent="0.2">
      <c r="V154" s="26"/>
      <c r="W154" s="26"/>
    </row>
    <row r="155" spans="22:23" s="25" customFormat="1" x14ac:dyDescent="0.2">
      <c r="V155" s="26"/>
      <c r="W155" s="26"/>
    </row>
    <row r="156" spans="22:23" s="25" customFormat="1" x14ac:dyDescent="0.2">
      <c r="V156" s="26"/>
      <c r="W156" s="26"/>
    </row>
    <row r="157" spans="22:23" s="25" customFormat="1" x14ac:dyDescent="0.2">
      <c r="V157" s="26"/>
      <c r="W157" s="26"/>
    </row>
    <row r="158" spans="22:23" s="25" customFormat="1" x14ac:dyDescent="0.2">
      <c r="V158" s="26"/>
      <c r="W158" s="26"/>
    </row>
    <row r="159" spans="22:23" s="25" customFormat="1" x14ac:dyDescent="0.2">
      <c r="V159" s="26"/>
      <c r="W159" s="26"/>
    </row>
    <row r="160" spans="22:23" s="25" customFormat="1" x14ac:dyDescent="0.2">
      <c r="V160" s="26"/>
      <c r="W160" s="26"/>
    </row>
    <row r="161" spans="22:23" s="25" customFormat="1" x14ac:dyDescent="0.2">
      <c r="V161" s="26"/>
      <c r="W161" s="26"/>
    </row>
    <row r="162" spans="22:23" s="25" customFormat="1" x14ac:dyDescent="0.2">
      <c r="V162" s="26"/>
      <c r="W162" s="26"/>
    </row>
    <row r="163" spans="22:23" s="25" customFormat="1" x14ac:dyDescent="0.2">
      <c r="V163" s="26"/>
      <c r="W163" s="26"/>
    </row>
    <row r="164" spans="22:23" s="25" customFormat="1" x14ac:dyDescent="0.2">
      <c r="V164" s="26"/>
      <c r="W164" s="26"/>
    </row>
    <row r="165" spans="22:23" s="25" customFormat="1" x14ac:dyDescent="0.2">
      <c r="V165" s="26"/>
      <c r="W165" s="26"/>
    </row>
    <row r="166" spans="22:23" s="25" customFormat="1" x14ac:dyDescent="0.2">
      <c r="V166" s="26"/>
      <c r="W166" s="26"/>
    </row>
    <row r="167" spans="22:23" s="25" customFormat="1" x14ac:dyDescent="0.2">
      <c r="V167" s="26"/>
      <c r="W167" s="26"/>
    </row>
    <row r="168" spans="22:23" s="25" customFormat="1" x14ac:dyDescent="0.2">
      <c r="V168" s="26"/>
      <c r="W168" s="26"/>
    </row>
    <row r="169" spans="22:23" s="25" customFormat="1" x14ac:dyDescent="0.2">
      <c r="V169" s="26"/>
      <c r="W169" s="26"/>
    </row>
    <row r="170" spans="22:23" s="25" customFormat="1" x14ac:dyDescent="0.2">
      <c r="V170" s="26"/>
      <c r="W170" s="26"/>
    </row>
    <row r="171" spans="22:23" s="25" customFormat="1" x14ac:dyDescent="0.2">
      <c r="V171" s="26"/>
      <c r="W171" s="26"/>
    </row>
    <row r="172" spans="22:23" s="25" customFormat="1" x14ac:dyDescent="0.2">
      <c r="V172" s="26"/>
      <c r="W172" s="26"/>
    </row>
    <row r="173" spans="22:23" s="25" customFormat="1" x14ac:dyDescent="0.2">
      <c r="V173" s="26"/>
      <c r="W173" s="26"/>
    </row>
    <row r="174" spans="22:23" s="25" customFormat="1" x14ac:dyDescent="0.2">
      <c r="V174" s="26"/>
      <c r="W174" s="26"/>
    </row>
    <row r="175" spans="22:23" s="25" customFormat="1" x14ac:dyDescent="0.2">
      <c r="V175" s="26"/>
      <c r="W175" s="26"/>
    </row>
    <row r="176" spans="22:23" s="25" customFormat="1" x14ac:dyDescent="0.2">
      <c r="V176" s="26"/>
      <c r="W176" s="26"/>
    </row>
    <row r="177" spans="22:23" s="25" customFormat="1" x14ac:dyDescent="0.2">
      <c r="V177" s="26"/>
      <c r="W177" s="26"/>
    </row>
    <row r="178" spans="22:23" s="25" customFormat="1" x14ac:dyDescent="0.2">
      <c r="V178" s="26"/>
      <c r="W178" s="26"/>
    </row>
    <row r="179" spans="22:23" s="25" customFormat="1" x14ac:dyDescent="0.2">
      <c r="V179" s="26"/>
      <c r="W179" s="26"/>
    </row>
    <row r="180" spans="22:23" s="25" customFormat="1" x14ac:dyDescent="0.2">
      <c r="V180" s="26"/>
      <c r="W180" s="26"/>
    </row>
    <row r="181" spans="22:23" s="25" customFormat="1" x14ac:dyDescent="0.2">
      <c r="V181" s="26"/>
      <c r="W181" s="26"/>
    </row>
    <row r="182" spans="22:23" s="25" customFormat="1" x14ac:dyDescent="0.2">
      <c r="V182" s="26"/>
      <c r="W182" s="26"/>
    </row>
    <row r="183" spans="22:23" s="25" customFormat="1" x14ac:dyDescent="0.2">
      <c r="V183" s="26"/>
      <c r="W183" s="26"/>
    </row>
    <row r="184" spans="22:23" s="25" customFormat="1" x14ac:dyDescent="0.2">
      <c r="V184" s="26"/>
      <c r="W184" s="26"/>
    </row>
    <row r="185" spans="22:23" s="25" customFormat="1" x14ac:dyDescent="0.2">
      <c r="V185" s="26"/>
      <c r="W185" s="26"/>
    </row>
    <row r="186" spans="22:23" s="25" customFormat="1" x14ac:dyDescent="0.2">
      <c r="V186" s="26"/>
      <c r="W186" s="26"/>
    </row>
    <row r="187" spans="22:23" s="25" customFormat="1" x14ac:dyDescent="0.2">
      <c r="V187" s="26"/>
      <c r="W187" s="26"/>
    </row>
    <row r="188" spans="22:23" s="25" customFormat="1" x14ac:dyDescent="0.2">
      <c r="V188" s="26"/>
      <c r="W188" s="26"/>
    </row>
    <row r="189" spans="22:23" s="25" customFormat="1" x14ac:dyDescent="0.2">
      <c r="V189" s="26"/>
      <c r="W189" s="26"/>
    </row>
    <row r="190" spans="22:23" s="25" customFormat="1" x14ac:dyDescent="0.2">
      <c r="V190" s="26"/>
      <c r="W190" s="26"/>
    </row>
    <row r="191" spans="22:23" s="25" customFormat="1" x14ac:dyDescent="0.2">
      <c r="V191" s="26"/>
      <c r="W191" s="26"/>
    </row>
    <row r="192" spans="22:23" s="25" customFormat="1" x14ac:dyDescent="0.2">
      <c r="V192" s="26"/>
      <c r="W192" s="26"/>
    </row>
    <row r="193" spans="22:23" s="25" customFormat="1" x14ac:dyDescent="0.2">
      <c r="V193" s="26"/>
      <c r="W193" s="26"/>
    </row>
    <row r="194" spans="22:23" s="25" customFormat="1" x14ac:dyDescent="0.2">
      <c r="V194" s="26"/>
      <c r="W194" s="26"/>
    </row>
    <row r="195" spans="22:23" s="25" customFormat="1" x14ac:dyDescent="0.2">
      <c r="V195" s="26"/>
      <c r="W195" s="26"/>
    </row>
    <row r="196" spans="22:23" s="25" customFormat="1" x14ac:dyDescent="0.2">
      <c r="V196" s="26"/>
      <c r="W196" s="26"/>
    </row>
    <row r="197" spans="22:23" s="25" customFormat="1" x14ac:dyDescent="0.2">
      <c r="V197" s="26"/>
      <c r="W197" s="26"/>
    </row>
    <row r="198" spans="22:23" s="25" customFormat="1" x14ac:dyDescent="0.2">
      <c r="V198" s="26"/>
      <c r="W198" s="26"/>
    </row>
    <row r="199" spans="22:23" s="25" customFormat="1" x14ac:dyDescent="0.2">
      <c r="V199" s="26"/>
      <c r="W199" s="26"/>
    </row>
    <row r="200" spans="22:23" s="25" customFormat="1" x14ac:dyDescent="0.2">
      <c r="V200" s="26"/>
      <c r="W200" s="26"/>
    </row>
    <row r="201" spans="22:23" s="25" customFormat="1" x14ac:dyDescent="0.2">
      <c r="V201" s="26"/>
      <c r="W201" s="26"/>
    </row>
    <row r="202" spans="22:23" s="25" customFormat="1" x14ac:dyDescent="0.2">
      <c r="V202" s="26"/>
      <c r="W202" s="26"/>
    </row>
    <row r="203" spans="22:23" s="25" customFormat="1" x14ac:dyDescent="0.2">
      <c r="V203" s="26"/>
      <c r="W203" s="26"/>
    </row>
    <row r="204" spans="22:23" s="25" customFormat="1" x14ac:dyDescent="0.2">
      <c r="V204" s="26"/>
      <c r="W204" s="26"/>
    </row>
    <row r="205" spans="22:23" s="25" customFormat="1" x14ac:dyDescent="0.2">
      <c r="V205" s="26"/>
      <c r="W205" s="26"/>
    </row>
    <row r="206" spans="22:23" s="25" customFormat="1" x14ac:dyDescent="0.2">
      <c r="V206" s="26"/>
      <c r="W206" s="26"/>
    </row>
    <row r="207" spans="22:23" s="25" customFormat="1" x14ac:dyDescent="0.2">
      <c r="V207" s="26"/>
      <c r="W207" s="26"/>
    </row>
    <row r="208" spans="22:23" s="25" customFormat="1" x14ac:dyDescent="0.2">
      <c r="V208" s="26"/>
      <c r="W208" s="26"/>
    </row>
    <row r="209" spans="22:23" s="25" customFormat="1" x14ac:dyDescent="0.2">
      <c r="V209" s="26"/>
      <c r="W209" s="26"/>
    </row>
    <row r="210" spans="22:23" s="25" customFormat="1" x14ac:dyDescent="0.2">
      <c r="V210" s="26"/>
      <c r="W210" s="26"/>
    </row>
  </sheetData>
  <sheetProtection algorithmName="SHA-512" hashValue="zuA2icIe7iZFI7yEH/WwqWMClfyJfPJaQpQe1LOVNTQ11JVP/VNIYDah/tQDWjTxuhKUacO5Q1nIfR58OfmEjQ==" saltValue="jomYmJcK287+XpaGxJk6CQ==" spinCount="100000" sheet="1" objects="1" scenarios="1"/>
  <mergeCells count="23">
    <mergeCell ref="B18:F18"/>
    <mergeCell ref="G18:L18"/>
    <mergeCell ref="M18:R18"/>
    <mergeCell ref="A19:S19"/>
    <mergeCell ref="A16:S16"/>
    <mergeCell ref="V6:W6"/>
    <mergeCell ref="H7:I7"/>
    <mergeCell ref="J7:K7"/>
    <mergeCell ref="M7:N7"/>
    <mergeCell ref="V7:W7"/>
    <mergeCell ref="H6:I6"/>
    <mergeCell ref="J6:K6"/>
    <mergeCell ref="M6:N6"/>
    <mergeCell ref="V3:W3"/>
    <mergeCell ref="H5:I5"/>
    <mergeCell ref="J5:K5"/>
    <mergeCell ref="M5:N5"/>
    <mergeCell ref="V5:W5"/>
    <mergeCell ref="C14:O14"/>
    <mergeCell ref="A1:S1"/>
    <mergeCell ref="H3:I3"/>
    <mergeCell ref="J3:K3"/>
    <mergeCell ref="M3:N3"/>
  </mergeCells>
  <printOptions horizontalCentered="1"/>
  <pageMargins left="0.35" right="0.35" top="0.35" bottom="0.35" header="0.3" footer="0.3"/>
  <pageSetup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C64"/>
  <sheetViews>
    <sheetView showGridLines="0" showZeros="0" zoomScale="80" zoomScaleNormal="80" workbookViewId="0">
      <selection sqref="A1:P1"/>
    </sheetView>
  </sheetViews>
  <sheetFormatPr defaultColWidth="9.28515625" defaultRowHeight="12.75" x14ac:dyDescent="0.2"/>
  <cols>
    <col min="1" max="1" width="9.7109375" style="30" customWidth="1"/>
    <col min="2" max="2" width="7.28515625" style="30" customWidth="1"/>
    <col min="3" max="3" width="10.28515625" style="30" customWidth="1"/>
    <col min="4" max="4" width="7.5703125" style="30" customWidth="1"/>
    <col min="5" max="5" width="6" style="30" customWidth="1"/>
    <col min="6" max="6" width="12.42578125" style="30" customWidth="1"/>
    <col min="7" max="7" width="12.140625" style="30" customWidth="1"/>
    <col min="8" max="8" width="15.7109375" style="30" customWidth="1"/>
    <col min="9" max="9" width="16.28515625" style="30" customWidth="1"/>
    <col min="10" max="10" width="17.28515625" style="30" customWidth="1"/>
    <col min="11" max="11" width="18.28515625" style="30" customWidth="1"/>
    <col min="12" max="12" width="18" style="30" customWidth="1"/>
    <col min="13" max="13" width="17.5703125" style="30" customWidth="1"/>
    <col min="14" max="14" width="13.7109375" style="30" customWidth="1"/>
    <col min="15" max="15" width="4.28515625" style="30" customWidth="1"/>
    <col min="16" max="16" width="11.42578125" style="30" customWidth="1"/>
    <col min="17" max="17" width="2.5703125" style="30" customWidth="1"/>
    <col min="18" max="16384" width="9.28515625" style="30"/>
  </cols>
  <sheetData>
    <row r="1" spans="1:16" ht="28.5" customHeight="1" x14ac:dyDescent="0.2">
      <c r="A1" s="192" t="s">
        <v>83</v>
      </c>
      <c r="B1" s="193"/>
      <c r="C1" s="193"/>
      <c r="D1" s="193"/>
      <c r="E1" s="193"/>
      <c r="F1" s="193"/>
      <c r="G1" s="193"/>
      <c r="H1" s="193"/>
      <c r="I1" s="193"/>
      <c r="J1" s="193"/>
      <c r="K1" s="193"/>
      <c r="L1" s="193"/>
      <c r="M1" s="193"/>
      <c r="N1" s="193"/>
      <c r="O1" s="193"/>
      <c r="P1" s="194"/>
    </row>
    <row r="2" spans="1:16" ht="25.5" customHeight="1" x14ac:dyDescent="0.2">
      <c r="A2" s="353" t="s">
        <v>30</v>
      </c>
      <c r="B2" s="354"/>
      <c r="C2" s="108"/>
      <c r="D2" s="102" t="s">
        <v>66</v>
      </c>
      <c r="E2" s="108"/>
      <c r="F2" s="367" t="s">
        <v>13</v>
      </c>
      <c r="G2" s="354"/>
      <c r="H2" s="108"/>
      <c r="I2" s="143" t="s">
        <v>31</v>
      </c>
      <c r="J2" s="108"/>
      <c r="K2" s="148" t="s">
        <v>32</v>
      </c>
      <c r="L2" s="371"/>
      <c r="M2" s="372"/>
      <c r="N2" s="111" t="s">
        <v>0</v>
      </c>
      <c r="O2" s="369"/>
      <c r="P2" s="370"/>
    </row>
    <row r="3" spans="1:16" ht="25.5" customHeight="1" x14ac:dyDescent="0.2">
      <c r="A3" s="358" t="s">
        <v>3</v>
      </c>
      <c r="B3" s="359"/>
      <c r="C3" s="373"/>
      <c r="D3" s="374"/>
      <c r="E3" s="106" t="s">
        <v>4</v>
      </c>
      <c r="F3" s="114"/>
      <c r="G3" s="365"/>
      <c r="H3" s="365"/>
      <c r="I3" s="366"/>
      <c r="J3" s="106" t="s">
        <v>72</v>
      </c>
      <c r="K3" s="365"/>
      <c r="L3" s="365"/>
      <c r="M3" s="366"/>
      <c r="N3" s="106" t="s">
        <v>75</v>
      </c>
      <c r="O3" s="365"/>
      <c r="P3" s="368"/>
    </row>
    <row r="4" spans="1:16" ht="14.25" customHeight="1" x14ac:dyDescent="0.2">
      <c r="A4" s="115" t="s">
        <v>69</v>
      </c>
      <c r="B4" s="116"/>
      <c r="C4" s="103"/>
      <c r="D4" s="104"/>
      <c r="E4" s="117"/>
      <c r="F4" s="116"/>
      <c r="G4" s="116"/>
      <c r="H4" s="118"/>
      <c r="I4" s="119" t="s">
        <v>71</v>
      </c>
      <c r="J4" s="117"/>
      <c r="K4" s="116"/>
      <c r="L4" s="116"/>
      <c r="M4" s="117"/>
      <c r="N4" s="120"/>
      <c r="O4" s="105"/>
      <c r="P4" s="107"/>
    </row>
    <row r="5" spans="1:16" ht="25.5" customHeight="1" x14ac:dyDescent="0.2">
      <c r="A5" s="121" t="s">
        <v>70</v>
      </c>
      <c r="B5" s="362"/>
      <c r="C5" s="362"/>
      <c r="D5" s="362"/>
      <c r="E5" s="362"/>
      <c r="F5" s="362"/>
      <c r="G5" s="362"/>
      <c r="H5" s="363"/>
      <c r="I5" s="122" t="s">
        <v>70</v>
      </c>
      <c r="J5" s="362"/>
      <c r="K5" s="362"/>
      <c r="L5" s="362"/>
      <c r="M5" s="362"/>
      <c r="N5" s="362"/>
      <c r="O5" s="362"/>
      <c r="P5" s="364"/>
    </row>
    <row r="6" spans="1:16" ht="25.5" customHeight="1" x14ac:dyDescent="0.2">
      <c r="A6" s="123" t="s">
        <v>2</v>
      </c>
      <c r="B6" s="362"/>
      <c r="C6" s="362"/>
      <c r="D6" s="362"/>
      <c r="E6" s="362"/>
      <c r="F6" s="362"/>
      <c r="G6" s="362"/>
      <c r="H6" s="363"/>
      <c r="I6" s="122" t="s">
        <v>2</v>
      </c>
      <c r="J6" s="362"/>
      <c r="K6" s="362"/>
      <c r="L6" s="362"/>
      <c r="M6" s="362"/>
      <c r="N6" s="362"/>
      <c r="O6" s="362"/>
      <c r="P6" s="364"/>
    </row>
    <row r="7" spans="1:16" ht="25.5" customHeight="1" thickBot="1" x14ac:dyDescent="0.25">
      <c r="A7" s="124" t="s">
        <v>33</v>
      </c>
      <c r="B7" s="360"/>
      <c r="C7" s="360"/>
      <c r="D7" s="361"/>
      <c r="E7" s="106" t="s">
        <v>34</v>
      </c>
      <c r="F7" s="149"/>
      <c r="G7" s="125" t="s">
        <v>35</v>
      </c>
      <c r="H7" s="149"/>
      <c r="I7" s="126" t="s">
        <v>33</v>
      </c>
      <c r="J7" s="360"/>
      <c r="K7" s="360"/>
      <c r="L7" s="360"/>
      <c r="M7" s="106" t="s">
        <v>34</v>
      </c>
      <c r="N7" s="149"/>
      <c r="O7" s="125" t="s">
        <v>35</v>
      </c>
      <c r="P7" s="110"/>
    </row>
    <row r="8" spans="1:16" s="32" customFormat="1" ht="22.5" customHeight="1" x14ac:dyDescent="0.25">
      <c r="A8" s="355" t="s">
        <v>36</v>
      </c>
      <c r="B8" s="276"/>
      <c r="C8" s="276"/>
      <c r="D8" s="276"/>
      <c r="E8" s="276"/>
      <c r="F8" s="276"/>
      <c r="G8" s="276"/>
      <c r="H8" s="276"/>
      <c r="I8" s="276"/>
      <c r="J8" s="276"/>
      <c r="K8" s="276"/>
      <c r="L8" s="276"/>
      <c r="M8" s="276"/>
      <c r="N8" s="277"/>
      <c r="O8" s="356" t="s">
        <v>37</v>
      </c>
      <c r="P8" s="357"/>
    </row>
    <row r="9" spans="1:16" s="33" customFormat="1" ht="21.75" customHeight="1" x14ac:dyDescent="0.25">
      <c r="A9" s="112" t="s">
        <v>8</v>
      </c>
      <c r="B9" s="113" t="s">
        <v>9</v>
      </c>
      <c r="C9" s="113">
        <v>9</v>
      </c>
      <c r="D9" s="157">
        <v>6</v>
      </c>
      <c r="E9" s="91" t="s">
        <v>76</v>
      </c>
      <c r="F9" s="92" t="s">
        <v>77</v>
      </c>
      <c r="G9" s="159" t="s">
        <v>84</v>
      </c>
      <c r="H9" s="91"/>
      <c r="I9" s="93"/>
      <c r="J9" s="94"/>
      <c r="K9" s="91"/>
      <c r="L9" s="94"/>
      <c r="M9" s="127"/>
      <c r="N9" s="128" t="s">
        <v>80</v>
      </c>
      <c r="O9" s="385"/>
      <c r="P9" s="386"/>
    </row>
    <row r="10" spans="1:16" s="34" customFormat="1" ht="18.75" customHeight="1" thickBot="1" x14ac:dyDescent="0.25">
      <c r="A10" s="380" t="s">
        <v>61</v>
      </c>
      <c r="B10" s="381"/>
      <c r="C10" s="381"/>
      <c r="D10" s="381"/>
      <c r="E10" s="381"/>
      <c r="F10" s="382"/>
      <c r="G10" s="160" t="s">
        <v>84</v>
      </c>
      <c r="H10" s="375" t="s">
        <v>62</v>
      </c>
      <c r="I10" s="376"/>
      <c r="J10" s="377"/>
      <c r="K10" s="378" t="s">
        <v>63</v>
      </c>
      <c r="L10" s="379"/>
      <c r="M10" s="129" t="s">
        <v>78</v>
      </c>
      <c r="N10" s="132" t="s">
        <v>79</v>
      </c>
      <c r="O10" s="387"/>
      <c r="P10" s="388"/>
    </row>
    <row r="11" spans="1:16" s="34" customFormat="1" ht="26.25" customHeight="1" thickBot="1" x14ac:dyDescent="0.25">
      <c r="A11" s="383" t="s">
        <v>67</v>
      </c>
      <c r="B11" s="384"/>
      <c r="C11" s="384"/>
      <c r="D11" s="384"/>
      <c r="E11" s="391"/>
      <c r="F11" s="391"/>
      <c r="G11" s="391"/>
      <c r="H11" s="391"/>
      <c r="I11" s="391"/>
      <c r="J11" s="392"/>
      <c r="K11" s="131" t="s">
        <v>68</v>
      </c>
      <c r="L11" s="130"/>
      <c r="M11" s="391"/>
      <c r="N11" s="392"/>
      <c r="O11" s="389"/>
      <c r="P11" s="390"/>
    </row>
    <row r="12" spans="1:16" s="34" customFormat="1" ht="17.25" customHeight="1" x14ac:dyDescent="0.2">
      <c r="A12" s="75" t="s">
        <v>39</v>
      </c>
      <c r="B12" s="230" t="s">
        <v>155</v>
      </c>
      <c r="C12" s="294"/>
      <c r="D12" s="294"/>
      <c r="E12" s="294"/>
      <c r="F12" s="294"/>
      <c r="G12" s="294"/>
      <c r="H12" s="294"/>
      <c r="I12" s="294"/>
      <c r="J12" s="294"/>
      <c r="K12" s="294"/>
      <c r="L12" s="295"/>
      <c r="M12" s="233" t="s">
        <v>38</v>
      </c>
      <c r="N12" s="234"/>
      <c r="O12" s="235"/>
      <c r="P12" s="236"/>
    </row>
    <row r="13" spans="1:16" s="34" customFormat="1" ht="17.25" customHeight="1" x14ac:dyDescent="0.2">
      <c r="A13" s="54"/>
      <c r="B13" s="237" t="s">
        <v>99</v>
      </c>
      <c r="C13" s="258"/>
      <c r="D13" s="258"/>
      <c r="E13" s="259"/>
      <c r="F13" s="216" t="s">
        <v>74</v>
      </c>
      <c r="G13" s="217"/>
      <c r="H13" s="217"/>
      <c r="I13" s="217"/>
      <c r="J13" s="217"/>
      <c r="K13" s="217"/>
      <c r="L13" s="225"/>
      <c r="M13" s="393">
        <v>6495</v>
      </c>
      <c r="N13" s="394"/>
      <c r="O13" s="220">
        <f t="shared" ref="O13:O21" si="0">M13*A13</f>
        <v>0</v>
      </c>
      <c r="P13" s="221"/>
    </row>
    <row r="14" spans="1:16" s="34" customFormat="1" ht="17.25" customHeight="1" x14ac:dyDescent="0.2">
      <c r="A14" s="54"/>
      <c r="B14" s="213" t="s">
        <v>103</v>
      </c>
      <c r="C14" s="214"/>
      <c r="D14" s="214"/>
      <c r="E14" s="215"/>
      <c r="F14" s="216" t="s">
        <v>92</v>
      </c>
      <c r="G14" s="217"/>
      <c r="H14" s="217"/>
      <c r="I14" s="217"/>
      <c r="J14" s="217"/>
      <c r="K14" s="217"/>
      <c r="L14" s="225"/>
      <c r="M14" s="218">
        <v>7900</v>
      </c>
      <c r="N14" s="219"/>
      <c r="O14" s="220">
        <f t="shared" si="0"/>
        <v>0</v>
      </c>
      <c r="P14" s="221"/>
    </row>
    <row r="15" spans="1:16" s="34" customFormat="1" ht="17.25" customHeight="1" x14ac:dyDescent="0.2">
      <c r="A15" s="158"/>
      <c r="B15" s="213" t="s">
        <v>135</v>
      </c>
      <c r="C15" s="214"/>
      <c r="D15" s="214"/>
      <c r="E15" s="215"/>
      <c r="F15" s="216" t="s">
        <v>156</v>
      </c>
      <c r="G15" s="217"/>
      <c r="H15" s="217"/>
      <c r="I15" s="217"/>
      <c r="J15" s="217"/>
      <c r="K15" s="217"/>
      <c r="L15" s="225"/>
      <c r="M15" s="218">
        <v>5995</v>
      </c>
      <c r="N15" s="219"/>
      <c r="O15" s="220">
        <f t="shared" si="0"/>
        <v>0</v>
      </c>
      <c r="P15" s="221"/>
    </row>
    <row r="16" spans="1:16" s="34" customFormat="1" ht="17.25" customHeight="1" x14ac:dyDescent="0.2">
      <c r="A16" s="158"/>
      <c r="B16" s="213">
        <v>39903</v>
      </c>
      <c r="C16" s="214"/>
      <c r="D16" s="214"/>
      <c r="E16" s="215"/>
      <c r="F16" s="216" t="s">
        <v>175</v>
      </c>
      <c r="G16" s="217"/>
      <c r="H16" s="217"/>
      <c r="I16" s="217"/>
      <c r="J16" s="217"/>
      <c r="K16" s="217"/>
      <c r="L16" s="217"/>
      <c r="M16" s="218">
        <v>9900</v>
      </c>
      <c r="N16" s="219"/>
      <c r="O16" s="220">
        <f t="shared" si="0"/>
        <v>0</v>
      </c>
      <c r="P16" s="221"/>
    </row>
    <row r="17" spans="1:17" s="34" customFormat="1" ht="17.25" customHeight="1" x14ac:dyDescent="0.2">
      <c r="A17" s="109"/>
      <c r="B17" s="213" t="s">
        <v>104</v>
      </c>
      <c r="C17" s="214"/>
      <c r="D17" s="214"/>
      <c r="E17" s="215"/>
      <c r="F17" s="216" t="s">
        <v>95</v>
      </c>
      <c r="G17" s="217"/>
      <c r="H17" s="217"/>
      <c r="I17" s="217"/>
      <c r="J17" s="217"/>
      <c r="K17" s="217"/>
      <c r="L17" s="225"/>
      <c r="M17" s="218">
        <v>1300</v>
      </c>
      <c r="N17" s="219"/>
      <c r="O17" s="220">
        <f t="shared" si="0"/>
        <v>0</v>
      </c>
      <c r="P17" s="221"/>
    </row>
    <row r="18" spans="1:17" s="34" customFormat="1" ht="17.25" customHeight="1" x14ac:dyDescent="0.2">
      <c r="A18" s="158"/>
      <c r="B18" s="213">
        <v>39921</v>
      </c>
      <c r="C18" s="214"/>
      <c r="D18" s="214"/>
      <c r="E18" s="215"/>
      <c r="F18" s="216" t="s">
        <v>176</v>
      </c>
      <c r="G18" s="217"/>
      <c r="H18" s="217"/>
      <c r="I18" s="217"/>
      <c r="J18" s="217"/>
      <c r="K18" s="217"/>
      <c r="L18" s="217"/>
      <c r="M18" s="218">
        <v>2595</v>
      </c>
      <c r="N18" s="219"/>
      <c r="O18" s="220">
        <f t="shared" si="0"/>
        <v>0</v>
      </c>
      <c r="P18" s="221"/>
    </row>
    <row r="19" spans="1:17" s="34" customFormat="1" ht="17.25" customHeight="1" x14ac:dyDescent="0.2">
      <c r="A19" s="109"/>
      <c r="B19" s="213" t="s">
        <v>105</v>
      </c>
      <c r="C19" s="214"/>
      <c r="D19" s="214"/>
      <c r="E19" s="215"/>
      <c r="F19" s="216" t="s">
        <v>96</v>
      </c>
      <c r="G19" s="217"/>
      <c r="H19" s="217"/>
      <c r="I19" s="217"/>
      <c r="J19" s="217"/>
      <c r="K19" s="217"/>
      <c r="L19" s="225"/>
      <c r="M19" s="218">
        <v>1795</v>
      </c>
      <c r="N19" s="219"/>
      <c r="O19" s="220">
        <f t="shared" si="0"/>
        <v>0</v>
      </c>
      <c r="P19" s="221"/>
    </row>
    <row r="20" spans="1:17" s="34" customFormat="1" ht="17.25" customHeight="1" x14ac:dyDescent="0.2">
      <c r="A20" s="42"/>
      <c r="B20" s="237" t="s">
        <v>100</v>
      </c>
      <c r="C20" s="258"/>
      <c r="D20" s="258"/>
      <c r="E20" s="259"/>
      <c r="F20" s="216" t="s">
        <v>97</v>
      </c>
      <c r="G20" s="217"/>
      <c r="H20" s="217"/>
      <c r="I20" s="217"/>
      <c r="J20" s="217"/>
      <c r="K20" s="217"/>
      <c r="L20" s="225"/>
      <c r="M20" s="408">
        <v>1695</v>
      </c>
      <c r="N20" s="409"/>
      <c r="O20" s="220">
        <f t="shared" si="0"/>
        <v>0</v>
      </c>
      <c r="P20" s="221"/>
    </row>
    <row r="21" spans="1:17" s="34" customFormat="1" ht="17.25" customHeight="1" x14ac:dyDescent="0.2">
      <c r="A21" s="161"/>
      <c r="B21" s="222" t="s">
        <v>107</v>
      </c>
      <c r="C21" s="223"/>
      <c r="D21" s="223"/>
      <c r="E21" s="224"/>
      <c r="F21" s="410" t="s">
        <v>98</v>
      </c>
      <c r="G21" s="217"/>
      <c r="H21" s="217"/>
      <c r="I21" s="217"/>
      <c r="J21" s="217"/>
      <c r="K21" s="217"/>
      <c r="L21" s="225"/>
      <c r="M21" s="404">
        <v>1300</v>
      </c>
      <c r="N21" s="405"/>
      <c r="O21" s="406">
        <f t="shared" si="0"/>
        <v>0</v>
      </c>
      <c r="P21" s="407"/>
    </row>
    <row r="22" spans="1:17" s="34" customFormat="1" ht="17.25" customHeight="1" thickBot="1" x14ac:dyDescent="0.25">
      <c r="A22" s="397" t="s">
        <v>108</v>
      </c>
      <c r="B22" s="398"/>
      <c r="C22" s="398"/>
      <c r="D22" s="398"/>
      <c r="E22" s="398"/>
      <c r="F22" s="399"/>
      <c r="G22" s="400"/>
      <c r="H22" s="401"/>
      <c r="I22" s="401"/>
      <c r="J22" s="401"/>
      <c r="K22" s="401"/>
      <c r="L22" s="401"/>
      <c r="M22" s="402"/>
      <c r="N22" s="402"/>
      <c r="O22" s="402"/>
      <c r="P22" s="403"/>
    </row>
    <row r="23" spans="1:17" s="34" customFormat="1" ht="17.25" customHeight="1" x14ac:dyDescent="0.25">
      <c r="A23" s="152" t="s">
        <v>39</v>
      </c>
      <c r="B23" s="230" t="s">
        <v>73</v>
      </c>
      <c r="C23" s="231"/>
      <c r="D23" s="231"/>
      <c r="E23" s="231"/>
      <c r="F23" s="231"/>
      <c r="G23" s="231"/>
      <c r="H23" s="231"/>
      <c r="I23" s="231"/>
      <c r="J23" s="231"/>
      <c r="K23" s="231"/>
      <c r="L23" s="232"/>
      <c r="M23" s="233" t="s">
        <v>38</v>
      </c>
      <c r="N23" s="234"/>
      <c r="O23" s="235"/>
      <c r="P23" s="236"/>
    </row>
    <row r="24" spans="1:17" s="34" customFormat="1" ht="17.25" customHeight="1" x14ac:dyDescent="0.2">
      <c r="A24" s="150"/>
      <c r="B24" s="237" t="s">
        <v>81</v>
      </c>
      <c r="C24" s="238"/>
      <c r="D24" s="238"/>
      <c r="E24" s="238"/>
      <c r="F24" s="216" t="s">
        <v>65</v>
      </c>
      <c r="G24" s="239"/>
      <c r="H24" s="239"/>
      <c r="I24" s="239"/>
      <c r="J24" s="239"/>
      <c r="K24" s="239"/>
      <c r="L24" s="240"/>
      <c r="M24" s="241" t="s">
        <v>85</v>
      </c>
      <c r="N24" s="242"/>
      <c r="O24" s="243"/>
      <c r="P24" s="244"/>
    </row>
    <row r="25" spans="1:17" s="34" customFormat="1" ht="17.25" customHeight="1" x14ac:dyDescent="0.2">
      <c r="A25" s="54"/>
      <c r="B25" s="245">
        <v>28436</v>
      </c>
      <c r="C25" s="246"/>
      <c r="D25" s="246"/>
      <c r="E25" s="247"/>
      <c r="F25" s="216" t="s">
        <v>139</v>
      </c>
      <c r="G25" s="217"/>
      <c r="H25" s="217"/>
      <c r="I25" s="217"/>
      <c r="J25" s="217"/>
      <c r="K25" s="217"/>
      <c r="L25" s="225"/>
      <c r="M25" s="248">
        <v>895</v>
      </c>
      <c r="N25" s="249"/>
      <c r="O25" s="243">
        <f>M25*A25</f>
        <v>0</v>
      </c>
      <c r="P25" s="244"/>
    </row>
    <row r="26" spans="1:17" s="34" customFormat="1" ht="17.25" customHeight="1" x14ac:dyDescent="0.2">
      <c r="A26" s="151"/>
      <c r="B26" s="222">
        <v>39938</v>
      </c>
      <c r="C26" s="223"/>
      <c r="D26" s="223"/>
      <c r="E26" s="224"/>
      <c r="F26" s="216" t="s">
        <v>177</v>
      </c>
      <c r="G26" s="217"/>
      <c r="H26" s="217"/>
      <c r="I26" s="217"/>
      <c r="J26" s="217"/>
      <c r="K26" s="217"/>
      <c r="L26" s="225"/>
      <c r="M26" s="226">
        <v>1495</v>
      </c>
      <c r="N26" s="227"/>
      <c r="O26" s="228">
        <f>M26*A26</f>
        <v>0</v>
      </c>
      <c r="P26" s="229"/>
    </row>
    <row r="27" spans="1:17" s="34" customFormat="1" ht="17.25" customHeight="1" x14ac:dyDescent="0.2">
      <c r="A27" s="162"/>
      <c r="B27" s="237" t="s">
        <v>109</v>
      </c>
      <c r="C27" s="258"/>
      <c r="D27" s="258"/>
      <c r="E27" s="259"/>
      <c r="F27" s="216" t="s">
        <v>110</v>
      </c>
      <c r="G27" s="217"/>
      <c r="H27" s="217"/>
      <c r="I27" s="217"/>
      <c r="J27" s="217"/>
      <c r="K27" s="217"/>
      <c r="L27" s="225"/>
      <c r="M27" s="273">
        <v>1995</v>
      </c>
      <c r="N27" s="274"/>
      <c r="O27" s="243">
        <f>M27*A27</f>
        <v>0</v>
      </c>
      <c r="P27" s="244"/>
      <c r="Q27" s="163"/>
    </row>
    <row r="28" spans="1:17" s="34" customFormat="1" ht="17.25" customHeight="1" thickBot="1" x14ac:dyDescent="0.25">
      <c r="A28" s="162"/>
      <c r="B28" s="237" t="s">
        <v>111</v>
      </c>
      <c r="C28" s="258"/>
      <c r="D28" s="258"/>
      <c r="E28" s="259"/>
      <c r="F28" s="216" t="s">
        <v>136</v>
      </c>
      <c r="G28" s="217"/>
      <c r="H28" s="217"/>
      <c r="I28" s="217"/>
      <c r="J28" s="217"/>
      <c r="K28" s="217"/>
      <c r="L28" s="225"/>
      <c r="M28" s="273">
        <v>2695</v>
      </c>
      <c r="N28" s="275"/>
      <c r="O28" s="243">
        <f>M28*A28</f>
        <v>0</v>
      </c>
      <c r="P28" s="244"/>
      <c r="Q28" s="163"/>
    </row>
    <row r="29" spans="1:17" s="32" customFormat="1" ht="24" customHeight="1" x14ac:dyDescent="0.25">
      <c r="A29" s="279" t="s">
        <v>120</v>
      </c>
      <c r="B29" s="280"/>
      <c r="C29" s="280"/>
      <c r="D29" s="280"/>
      <c r="E29" s="280"/>
      <c r="F29" s="280"/>
      <c r="G29" s="280"/>
      <c r="H29" s="280"/>
      <c r="I29" s="280"/>
      <c r="J29" s="280"/>
      <c r="K29" s="280"/>
      <c r="L29" s="280"/>
      <c r="M29" s="276"/>
      <c r="N29" s="277"/>
      <c r="O29" s="278"/>
      <c r="P29" s="236"/>
    </row>
    <row r="30" spans="1:17" ht="19.5" customHeight="1" x14ac:dyDescent="0.2">
      <c r="A30" s="182" t="s">
        <v>121</v>
      </c>
      <c r="B30" s="254" t="s">
        <v>122</v>
      </c>
      <c r="C30" s="255"/>
      <c r="D30" s="255"/>
      <c r="E30" s="255"/>
      <c r="F30" s="255"/>
      <c r="G30" s="256"/>
      <c r="H30" s="255" t="s">
        <v>121</v>
      </c>
      <c r="I30" s="257"/>
      <c r="J30" s="254" t="s">
        <v>178</v>
      </c>
      <c r="K30" s="255"/>
      <c r="L30" s="255"/>
      <c r="M30" s="255"/>
      <c r="N30" s="257"/>
      <c r="O30" s="183"/>
      <c r="P30" s="166"/>
    </row>
    <row r="31" spans="1:17" ht="19.5" customHeight="1" x14ac:dyDescent="0.2">
      <c r="A31" s="54"/>
      <c r="B31" s="237" t="s">
        <v>123</v>
      </c>
      <c r="C31" s="258"/>
      <c r="D31" s="259"/>
      <c r="E31" s="260" t="s">
        <v>124</v>
      </c>
      <c r="F31" s="261"/>
      <c r="G31" s="262"/>
      <c r="H31" s="263"/>
      <c r="I31" s="264"/>
      <c r="J31" s="184" t="s">
        <v>126</v>
      </c>
      <c r="K31" s="185"/>
      <c r="L31" s="186"/>
      <c r="M31" s="260" t="s">
        <v>124</v>
      </c>
      <c r="N31" s="265"/>
      <c r="O31" s="250"/>
      <c r="P31" s="251"/>
    </row>
    <row r="32" spans="1:17" ht="19.5" customHeight="1" thickBot="1" x14ac:dyDescent="0.25">
      <c r="A32" s="162"/>
      <c r="B32" s="266" t="s">
        <v>125</v>
      </c>
      <c r="C32" s="267"/>
      <c r="D32" s="268"/>
      <c r="E32" s="269">
        <v>975</v>
      </c>
      <c r="F32" s="270"/>
      <c r="G32" s="271"/>
      <c r="H32" s="263"/>
      <c r="I32" s="264"/>
      <c r="J32" s="185" t="s">
        <v>127</v>
      </c>
      <c r="K32" s="185"/>
      <c r="L32" s="186"/>
      <c r="M32" s="269">
        <v>975</v>
      </c>
      <c r="N32" s="272"/>
      <c r="O32" s="252">
        <f>(M32*H32)+(A32*E32)</f>
        <v>0</v>
      </c>
      <c r="P32" s="253"/>
    </row>
    <row r="33" spans="1:16" ht="34.15" customHeight="1" x14ac:dyDescent="0.2">
      <c r="A33" s="152" t="s">
        <v>39</v>
      </c>
      <c r="B33" s="285" t="s">
        <v>153</v>
      </c>
      <c r="C33" s="286"/>
      <c r="D33" s="286"/>
      <c r="E33" s="286"/>
      <c r="F33" s="286"/>
      <c r="G33" s="286"/>
      <c r="H33" s="286"/>
      <c r="I33" s="286"/>
      <c r="J33" s="286"/>
      <c r="K33" s="286"/>
      <c r="L33" s="287"/>
      <c r="M33" s="167" t="s">
        <v>38</v>
      </c>
      <c r="N33" s="168"/>
      <c r="O33" s="235"/>
      <c r="P33" s="236"/>
    </row>
    <row r="34" spans="1:16" ht="16.5" customHeight="1" x14ac:dyDescent="0.2">
      <c r="A34" s="35"/>
      <c r="B34" s="213">
        <v>520090</v>
      </c>
      <c r="C34" s="288"/>
      <c r="D34" s="288"/>
      <c r="E34" s="289"/>
      <c r="F34" s="216" t="s">
        <v>128</v>
      </c>
      <c r="G34" s="281"/>
      <c r="H34" s="281"/>
      <c r="I34" s="281"/>
      <c r="J34" s="281"/>
      <c r="K34" s="281"/>
      <c r="L34" s="282"/>
      <c r="M34" s="283" t="s">
        <v>129</v>
      </c>
      <c r="N34" s="284"/>
      <c r="O34" s="243" t="s">
        <v>17</v>
      </c>
      <c r="P34" s="244"/>
    </row>
    <row r="35" spans="1:16" ht="18.75" customHeight="1" x14ac:dyDescent="0.2">
      <c r="A35" s="35"/>
      <c r="B35" s="213">
        <v>520086</v>
      </c>
      <c r="C35" s="288"/>
      <c r="D35" s="288"/>
      <c r="E35" s="289"/>
      <c r="F35" s="216" t="s">
        <v>130</v>
      </c>
      <c r="G35" s="281"/>
      <c r="H35" s="281"/>
      <c r="I35" s="281"/>
      <c r="J35" s="281"/>
      <c r="K35" s="281"/>
      <c r="L35" s="282"/>
      <c r="M35" s="283" t="s">
        <v>129</v>
      </c>
      <c r="N35" s="284"/>
      <c r="O35" s="243" t="s">
        <v>17</v>
      </c>
      <c r="P35" s="244"/>
    </row>
    <row r="36" spans="1:16" ht="21" customHeight="1" x14ac:dyDescent="0.2">
      <c r="A36" s="35"/>
      <c r="B36" s="213">
        <v>520103</v>
      </c>
      <c r="C36" s="288"/>
      <c r="D36" s="288"/>
      <c r="E36" s="289"/>
      <c r="F36" s="216" t="s">
        <v>131</v>
      </c>
      <c r="G36" s="281"/>
      <c r="H36" s="281"/>
      <c r="I36" s="281"/>
      <c r="J36" s="281"/>
      <c r="K36" s="281"/>
      <c r="L36" s="282"/>
      <c r="M36" s="283" t="s">
        <v>129</v>
      </c>
      <c r="N36" s="284"/>
      <c r="O36" s="243" t="s">
        <v>17</v>
      </c>
      <c r="P36" s="244"/>
    </row>
    <row r="37" spans="1:16" s="32" customFormat="1" ht="19.5" customHeight="1" x14ac:dyDescent="0.25">
      <c r="A37" s="169"/>
      <c r="B37" s="213">
        <v>520104</v>
      </c>
      <c r="C37" s="288"/>
      <c r="D37" s="288"/>
      <c r="E37" s="289"/>
      <c r="F37" s="216" t="s">
        <v>132</v>
      </c>
      <c r="G37" s="281"/>
      <c r="H37" s="281"/>
      <c r="I37" s="281"/>
      <c r="J37" s="281"/>
      <c r="K37" s="281"/>
      <c r="L37" s="282"/>
      <c r="M37" s="283" t="s">
        <v>129</v>
      </c>
      <c r="N37" s="284"/>
      <c r="O37" s="243" t="s">
        <v>17</v>
      </c>
      <c r="P37" s="244"/>
    </row>
    <row r="38" spans="1:16" s="32" customFormat="1" ht="19.5" customHeight="1" x14ac:dyDescent="0.25">
      <c r="A38" s="416" t="s">
        <v>149</v>
      </c>
      <c r="B38" s="417"/>
      <c r="C38" s="417"/>
      <c r="D38" s="417"/>
      <c r="E38" s="417"/>
      <c r="F38" s="417"/>
      <c r="G38" s="417"/>
      <c r="H38" s="417"/>
      <c r="I38" s="417"/>
      <c r="J38" s="417"/>
      <c r="K38" s="417"/>
      <c r="L38" s="417"/>
      <c r="M38" s="417"/>
      <c r="N38" s="417"/>
      <c r="O38" s="417"/>
      <c r="P38" s="418"/>
    </row>
    <row r="39" spans="1:16" s="32" customFormat="1" ht="19.5" customHeight="1" x14ac:dyDescent="0.25">
      <c r="A39" s="35"/>
      <c r="B39" s="213">
        <v>520107</v>
      </c>
      <c r="C39" s="288"/>
      <c r="D39" s="288"/>
      <c r="E39" s="289"/>
      <c r="F39" s="216" t="s">
        <v>150</v>
      </c>
      <c r="G39" s="217"/>
      <c r="H39" s="217"/>
      <c r="I39" s="217"/>
      <c r="J39" s="217"/>
      <c r="K39" s="419" t="s">
        <v>151</v>
      </c>
      <c r="L39" s="420"/>
      <c r="M39" s="283" t="s">
        <v>129</v>
      </c>
      <c r="N39" s="284"/>
      <c r="O39" s="243" t="s">
        <v>17</v>
      </c>
      <c r="P39" s="244"/>
    </row>
    <row r="40" spans="1:16" s="32" customFormat="1" ht="19.5" customHeight="1" thickBot="1" x14ac:dyDescent="0.3">
      <c r="A40" s="35"/>
      <c r="B40" s="213">
        <v>520109</v>
      </c>
      <c r="C40" s="288"/>
      <c r="D40" s="288"/>
      <c r="E40" s="289"/>
      <c r="F40" s="421" t="s">
        <v>152</v>
      </c>
      <c r="G40" s="422"/>
      <c r="H40" s="422"/>
      <c r="I40" s="422"/>
      <c r="J40" s="422"/>
      <c r="K40" s="419" t="s">
        <v>151</v>
      </c>
      <c r="L40" s="420"/>
      <c r="M40" s="283" t="s">
        <v>129</v>
      </c>
      <c r="N40" s="284"/>
      <c r="O40" s="243" t="s">
        <v>17</v>
      </c>
      <c r="P40" s="244"/>
    </row>
    <row r="41" spans="1:16" s="32" customFormat="1" ht="19.5" customHeight="1" x14ac:dyDescent="0.25">
      <c r="A41" s="170" t="s">
        <v>39</v>
      </c>
      <c r="B41" s="230" t="s">
        <v>40</v>
      </c>
      <c r="C41" s="294"/>
      <c r="D41" s="294"/>
      <c r="E41" s="294"/>
      <c r="F41" s="294"/>
      <c r="G41" s="294"/>
      <c r="H41" s="294"/>
      <c r="I41" s="294"/>
      <c r="J41" s="294"/>
      <c r="K41" s="294"/>
      <c r="L41" s="295"/>
      <c r="M41" s="233" t="s">
        <v>38</v>
      </c>
      <c r="N41" s="234"/>
      <c r="O41" s="235"/>
      <c r="P41" s="236"/>
    </row>
    <row r="42" spans="1:16" s="32" customFormat="1" ht="19.5" customHeight="1" x14ac:dyDescent="0.25">
      <c r="A42" s="42"/>
      <c r="B42" s="237">
        <v>28959</v>
      </c>
      <c r="C42" s="316"/>
      <c r="D42" s="316"/>
      <c r="E42" s="317"/>
      <c r="F42" s="216" t="s">
        <v>133</v>
      </c>
      <c r="G42" s="281"/>
      <c r="H42" s="281"/>
      <c r="I42" s="281"/>
      <c r="J42" s="281"/>
      <c r="K42" s="281"/>
      <c r="L42" s="282"/>
      <c r="M42" s="318">
        <v>895</v>
      </c>
      <c r="N42" s="319"/>
      <c r="O42" s="302">
        <f t="shared" ref="O42:O47" si="1">M42*A42</f>
        <v>0</v>
      </c>
      <c r="P42" s="303"/>
    </row>
    <row r="43" spans="1:16" s="32" customFormat="1" ht="19.5" customHeight="1" x14ac:dyDescent="0.25">
      <c r="A43" s="42"/>
      <c r="B43" s="309">
        <v>632134</v>
      </c>
      <c r="C43" s="310"/>
      <c r="D43" s="310"/>
      <c r="E43" s="311"/>
      <c r="F43" s="312" t="s">
        <v>134</v>
      </c>
      <c r="G43" s="313"/>
      <c r="H43" s="313"/>
      <c r="I43" s="313"/>
      <c r="J43" s="313"/>
      <c r="K43" s="313"/>
      <c r="L43" s="314"/>
      <c r="M43" s="292">
        <v>985</v>
      </c>
      <c r="N43" s="315"/>
      <c r="O43" s="302">
        <f t="shared" si="1"/>
        <v>0</v>
      </c>
      <c r="P43" s="303"/>
    </row>
    <row r="44" spans="1:16" s="32" customFormat="1" ht="19.5" customHeight="1" x14ac:dyDescent="0.25">
      <c r="A44" s="42"/>
      <c r="B44" s="237" t="s">
        <v>29</v>
      </c>
      <c r="C44" s="258"/>
      <c r="D44" s="258"/>
      <c r="E44" s="259"/>
      <c r="F44" s="237" t="s">
        <v>18</v>
      </c>
      <c r="G44" s="238"/>
      <c r="H44" s="238"/>
      <c r="I44" s="238"/>
      <c r="J44" s="238"/>
      <c r="K44" s="238"/>
      <c r="L44" s="296"/>
      <c r="M44" s="297">
        <v>705</v>
      </c>
      <c r="N44" s="298"/>
      <c r="O44" s="228">
        <f>M44*A44</f>
        <v>0</v>
      </c>
      <c r="P44" s="229"/>
    </row>
    <row r="45" spans="1:16" s="32" customFormat="1" ht="19.5" customHeight="1" x14ac:dyDescent="0.25">
      <c r="A45" s="35"/>
      <c r="B45" s="299"/>
      <c r="C45" s="300"/>
      <c r="D45" s="300"/>
      <c r="E45" s="301"/>
      <c r="F45" s="299"/>
      <c r="G45" s="300"/>
      <c r="H45" s="300"/>
      <c r="I45" s="300"/>
      <c r="J45" s="300"/>
      <c r="K45" s="300"/>
      <c r="L45" s="301"/>
      <c r="M45" s="292"/>
      <c r="N45" s="293"/>
      <c r="O45" s="302">
        <f t="shared" ref="O45" si="2">M45*A45</f>
        <v>0</v>
      </c>
      <c r="P45" s="303"/>
    </row>
    <row r="46" spans="1:16" ht="19.5" customHeight="1" x14ac:dyDescent="0.2">
      <c r="A46" s="35"/>
      <c r="B46" s="299"/>
      <c r="C46" s="300"/>
      <c r="D46" s="300"/>
      <c r="E46" s="301"/>
      <c r="F46" s="299"/>
      <c r="G46" s="300"/>
      <c r="H46" s="300"/>
      <c r="I46" s="300"/>
      <c r="J46" s="300"/>
      <c r="K46" s="300"/>
      <c r="L46" s="301"/>
      <c r="M46" s="292"/>
      <c r="N46" s="293"/>
      <c r="O46" s="302">
        <f t="shared" si="1"/>
        <v>0</v>
      </c>
      <c r="P46" s="303"/>
    </row>
    <row r="47" spans="1:16" ht="18.75" customHeight="1" thickBot="1" x14ac:dyDescent="0.25">
      <c r="A47" s="36"/>
      <c r="B47" s="411"/>
      <c r="C47" s="412"/>
      <c r="D47" s="412"/>
      <c r="E47" s="413"/>
      <c r="F47" s="411"/>
      <c r="G47" s="412"/>
      <c r="H47" s="412"/>
      <c r="I47" s="412"/>
      <c r="J47" s="412"/>
      <c r="K47" s="412"/>
      <c r="L47" s="413"/>
      <c r="M47" s="292"/>
      <c r="N47" s="293"/>
      <c r="O47" s="414">
        <f t="shared" si="1"/>
        <v>0</v>
      </c>
      <c r="P47" s="415"/>
    </row>
    <row r="48" spans="1:16" ht="3.75" customHeight="1" x14ac:dyDescent="0.2">
      <c r="A48" s="76"/>
      <c r="B48" s="56"/>
      <c r="C48" s="55"/>
      <c r="D48" s="55"/>
      <c r="E48" s="55"/>
      <c r="F48" s="57"/>
      <c r="G48" s="31"/>
      <c r="H48" s="31"/>
      <c r="I48" s="31"/>
      <c r="J48" s="31"/>
      <c r="K48" s="31"/>
      <c r="L48" s="37"/>
      <c r="M48" s="38"/>
      <c r="N48" s="39"/>
      <c r="O48" s="40"/>
      <c r="P48" s="41"/>
    </row>
    <row r="49" spans="1:29" ht="19.5" customHeight="1" x14ac:dyDescent="0.25">
      <c r="A49" s="144"/>
      <c r="B49" s="145"/>
      <c r="C49" s="145"/>
      <c r="D49" s="145"/>
      <c r="E49" s="145"/>
      <c r="F49" s="145"/>
      <c r="G49" s="145"/>
      <c r="H49" s="145"/>
      <c r="I49" s="145"/>
      <c r="J49" s="145"/>
      <c r="K49" s="145"/>
      <c r="L49" s="134" t="s">
        <v>11</v>
      </c>
      <c r="M49" s="134"/>
      <c r="N49" s="134"/>
      <c r="O49" s="290">
        <f>SUM(O9:P47)</f>
        <v>0</v>
      </c>
      <c r="P49" s="291"/>
    </row>
    <row r="50" spans="1:29" ht="19.5" customHeight="1" x14ac:dyDescent="0.25">
      <c r="A50" s="320" t="s">
        <v>93</v>
      </c>
      <c r="B50" s="321"/>
      <c r="C50" s="321"/>
      <c r="D50" s="321"/>
      <c r="E50" s="321"/>
      <c r="F50" s="321"/>
      <c r="G50" s="321"/>
      <c r="H50" s="321"/>
      <c r="I50" s="321"/>
      <c r="J50" s="322"/>
      <c r="K50" s="145"/>
      <c r="L50" s="135" t="s">
        <v>41</v>
      </c>
      <c r="M50" s="135"/>
      <c r="N50" s="135"/>
      <c r="O50" s="305">
        <f>Options!O45</f>
        <v>0</v>
      </c>
      <c r="P50" s="306"/>
    </row>
    <row r="51" spans="1:29" ht="19.5" customHeight="1" x14ac:dyDescent="0.25">
      <c r="A51" s="323"/>
      <c r="B51" s="324"/>
      <c r="C51" s="324"/>
      <c r="D51" s="324"/>
      <c r="E51" s="324"/>
      <c r="F51" s="324"/>
      <c r="G51" s="324"/>
      <c r="H51" s="324"/>
      <c r="I51" s="324"/>
      <c r="J51" s="325"/>
      <c r="K51" s="145"/>
      <c r="L51" s="135" t="s">
        <v>148</v>
      </c>
      <c r="M51" s="135"/>
      <c r="N51" s="135"/>
      <c r="O51" s="305">
        <f>O49+O50</f>
        <v>0</v>
      </c>
      <c r="P51" s="306"/>
    </row>
    <row r="52" spans="1:29" ht="19.5" customHeight="1" x14ac:dyDescent="0.25">
      <c r="A52" s="154">
        <v>1</v>
      </c>
      <c r="B52" s="155">
        <v>2</v>
      </c>
      <c r="C52" s="155">
        <v>3</v>
      </c>
      <c r="D52" s="155">
        <v>4</v>
      </c>
      <c r="E52" s="155">
        <v>5</v>
      </c>
      <c r="F52" s="155">
        <v>6</v>
      </c>
      <c r="G52" s="155">
        <v>7</v>
      </c>
      <c r="H52" s="155">
        <v>8</v>
      </c>
      <c r="I52" s="155">
        <v>9</v>
      </c>
      <c r="J52" s="155">
        <v>10</v>
      </c>
      <c r="K52" s="145"/>
      <c r="L52" s="135" t="s">
        <v>20</v>
      </c>
      <c r="M52" s="136"/>
      <c r="N52" s="137"/>
      <c r="O52" s="307">
        <f>SUM(O49+O50)*N52</f>
        <v>0</v>
      </c>
      <c r="P52" s="308"/>
    </row>
    <row r="53" spans="1:29" ht="19.5" customHeight="1" x14ac:dyDescent="0.25">
      <c r="A53" s="95"/>
      <c r="B53" s="156"/>
      <c r="C53" s="156"/>
      <c r="D53" s="156"/>
      <c r="E53" s="156"/>
      <c r="F53" s="156"/>
      <c r="G53" s="156"/>
      <c r="H53" s="156"/>
      <c r="I53" s="156"/>
      <c r="J53" s="156"/>
      <c r="K53" s="145"/>
      <c r="L53" s="135" t="s">
        <v>20</v>
      </c>
      <c r="M53" s="136"/>
      <c r="N53" s="137"/>
      <c r="O53" s="307">
        <f>SUM(O49+O50-O52)*N53</f>
        <v>0</v>
      </c>
      <c r="P53" s="308"/>
    </row>
    <row r="54" spans="1:29" ht="19.5" customHeight="1" x14ac:dyDescent="0.25">
      <c r="A54" s="144"/>
      <c r="B54" s="145"/>
      <c r="C54" s="145"/>
      <c r="D54" s="145"/>
      <c r="E54" s="145"/>
      <c r="F54" s="145"/>
      <c r="G54" s="145"/>
      <c r="H54" s="145"/>
      <c r="I54" s="145"/>
      <c r="J54" s="145"/>
      <c r="K54" s="145"/>
      <c r="L54" s="395" t="s">
        <v>90</v>
      </c>
      <c r="M54" s="396"/>
      <c r="N54" s="137"/>
      <c r="O54" s="307">
        <f>SUM(O49+O50-O52-O53)*N54</f>
        <v>0</v>
      </c>
      <c r="P54" s="308"/>
    </row>
    <row r="55" spans="1:29" ht="18.75" customHeight="1" thickBot="1" x14ac:dyDescent="0.3">
      <c r="A55" s="144"/>
      <c r="B55" s="145"/>
      <c r="C55" s="145"/>
      <c r="D55" s="145"/>
      <c r="E55" s="145"/>
      <c r="F55" s="145"/>
      <c r="G55" s="145"/>
      <c r="H55" s="145"/>
      <c r="I55" s="145"/>
      <c r="J55" s="145"/>
      <c r="K55" s="145"/>
      <c r="L55" s="332" t="s">
        <v>19</v>
      </c>
      <c r="M55" s="332"/>
      <c r="N55" s="332"/>
      <c r="O55" s="333"/>
      <c r="P55" s="334"/>
      <c r="T55" s="304"/>
      <c r="U55" s="304"/>
      <c r="V55" s="304"/>
      <c r="W55" s="304"/>
      <c r="X55" s="304"/>
      <c r="Y55" s="304"/>
      <c r="Z55" s="304"/>
      <c r="AA55" s="304"/>
      <c r="AB55" s="304"/>
      <c r="AC55" s="304"/>
    </row>
    <row r="56" spans="1:29" ht="19.5" customHeight="1" thickBot="1" x14ac:dyDescent="0.3">
      <c r="A56" s="335" t="s">
        <v>48</v>
      </c>
      <c r="B56" s="336"/>
      <c r="C56" s="336"/>
      <c r="D56" s="336"/>
      <c r="E56" s="336"/>
      <c r="F56" s="336"/>
      <c r="G56" s="336"/>
      <c r="H56" s="336"/>
      <c r="I56" s="337"/>
      <c r="J56" s="78"/>
      <c r="K56" s="79"/>
      <c r="L56" s="138" t="s">
        <v>142</v>
      </c>
      <c r="M56" s="138"/>
      <c r="N56" s="153"/>
      <c r="O56" s="338"/>
      <c r="P56" s="339"/>
    </row>
    <row r="57" spans="1:29" ht="19.5" customHeight="1" thickBot="1" x14ac:dyDescent="0.3">
      <c r="A57" s="340" t="s">
        <v>49</v>
      </c>
      <c r="B57" s="341"/>
      <c r="C57" s="342"/>
      <c r="D57" s="343" t="s">
        <v>50</v>
      </c>
      <c r="E57" s="341"/>
      <c r="F57" s="342"/>
      <c r="G57" s="343" t="s">
        <v>51</v>
      </c>
      <c r="H57" s="341"/>
      <c r="I57" s="344"/>
      <c r="J57" s="78"/>
      <c r="K57" s="79"/>
      <c r="L57" s="139" t="s">
        <v>12</v>
      </c>
      <c r="M57" s="140"/>
      <c r="N57" s="140"/>
      <c r="O57" s="351">
        <f>SUM(O49+O50-O52-O53-O55-O54+O56)</f>
        <v>0</v>
      </c>
      <c r="P57" s="352"/>
    </row>
    <row r="58" spans="1:29" ht="19.5" customHeight="1" x14ac:dyDescent="0.2">
      <c r="A58" s="146" t="s">
        <v>14</v>
      </c>
      <c r="B58" s="80" t="s">
        <v>15</v>
      </c>
      <c r="C58" s="80" t="s">
        <v>16</v>
      </c>
      <c r="D58" s="81" t="s">
        <v>14</v>
      </c>
      <c r="E58" s="80" t="s">
        <v>53</v>
      </c>
      <c r="F58" s="80" t="s">
        <v>16</v>
      </c>
      <c r="G58" s="81" t="s">
        <v>14</v>
      </c>
      <c r="H58" s="80" t="s">
        <v>53</v>
      </c>
      <c r="I58" s="82" t="s">
        <v>16</v>
      </c>
      <c r="J58" s="77"/>
      <c r="K58" s="83"/>
      <c r="P58" s="86"/>
    </row>
    <row r="59" spans="1:29" ht="15" customHeight="1" x14ac:dyDescent="0.2">
      <c r="A59" s="146" t="s">
        <v>52</v>
      </c>
      <c r="B59" s="81" t="s">
        <v>52</v>
      </c>
      <c r="C59" s="81" t="s">
        <v>52</v>
      </c>
      <c r="D59" s="81" t="s">
        <v>54</v>
      </c>
      <c r="E59" s="95"/>
      <c r="F59" s="81" t="s">
        <v>54</v>
      </c>
      <c r="G59" s="81" t="s">
        <v>55</v>
      </c>
      <c r="H59" s="95"/>
      <c r="I59" s="84" t="s">
        <v>55</v>
      </c>
      <c r="K59" s="83"/>
      <c r="P59" s="86"/>
    </row>
    <row r="60" spans="1:29" ht="33" customHeight="1" thickBot="1" x14ac:dyDescent="0.3">
      <c r="A60" s="345" t="s">
        <v>56</v>
      </c>
      <c r="B60" s="346"/>
      <c r="C60" s="346"/>
      <c r="D60" s="346" t="s">
        <v>57</v>
      </c>
      <c r="E60" s="346"/>
      <c r="F60" s="346"/>
      <c r="G60" s="346" t="s">
        <v>58</v>
      </c>
      <c r="H60" s="346"/>
      <c r="I60" s="347"/>
      <c r="K60" s="83"/>
      <c r="L60" s="74"/>
      <c r="M60" s="74"/>
      <c r="N60" s="74"/>
      <c r="O60" s="43"/>
      <c r="P60" s="44"/>
    </row>
    <row r="61" spans="1:29" ht="24.75" customHeight="1" x14ac:dyDescent="0.2">
      <c r="A61" s="77"/>
      <c r="B61" s="85"/>
      <c r="C61" s="85"/>
      <c r="D61" s="85"/>
      <c r="E61" s="85"/>
      <c r="F61" s="85"/>
      <c r="G61" s="85"/>
      <c r="H61" s="85"/>
      <c r="I61" s="85"/>
      <c r="J61" s="85"/>
      <c r="K61" s="83"/>
      <c r="P61" s="86"/>
      <c r="Q61" s="45"/>
      <c r="R61" s="45"/>
      <c r="S61" s="45"/>
      <c r="T61" s="45"/>
      <c r="U61" s="45"/>
    </row>
    <row r="62" spans="1:29" ht="20.25" customHeight="1" x14ac:dyDescent="0.2">
      <c r="A62" s="348" t="s">
        <v>43</v>
      </c>
      <c r="B62" s="349"/>
      <c r="C62" s="349"/>
      <c r="D62" s="349"/>
      <c r="E62" s="349"/>
      <c r="F62" s="349"/>
      <c r="G62" s="349"/>
      <c r="H62" s="349"/>
      <c r="I62" s="349"/>
      <c r="J62" s="349"/>
      <c r="K62" s="349"/>
      <c r="L62" s="349"/>
      <c r="M62" s="349"/>
      <c r="N62" s="349"/>
      <c r="O62" s="349"/>
      <c r="P62" s="350"/>
      <c r="Q62" s="46"/>
      <c r="R62" s="46"/>
      <c r="S62" s="46"/>
      <c r="T62" s="46"/>
      <c r="U62" s="46"/>
    </row>
    <row r="63" spans="1:29" ht="27" customHeight="1" x14ac:dyDescent="0.2">
      <c r="A63" s="326" t="s">
        <v>180</v>
      </c>
      <c r="B63" s="327"/>
      <c r="C63" s="327"/>
      <c r="D63" s="327"/>
      <c r="E63" s="327"/>
      <c r="F63" s="327"/>
      <c r="G63" s="327"/>
      <c r="H63" s="327"/>
      <c r="I63" s="327"/>
      <c r="J63" s="327"/>
      <c r="K63" s="327"/>
      <c r="L63" s="327"/>
      <c r="M63" s="327"/>
      <c r="N63" s="327"/>
      <c r="O63" s="327"/>
      <c r="P63" s="328"/>
    </row>
    <row r="64" spans="1:29" ht="27" customHeight="1" thickBot="1" x14ac:dyDescent="0.25">
      <c r="A64" s="329" t="s">
        <v>179</v>
      </c>
      <c r="B64" s="330"/>
      <c r="C64" s="330"/>
      <c r="D64" s="330"/>
      <c r="E64" s="330"/>
      <c r="F64" s="330"/>
      <c r="G64" s="330"/>
      <c r="H64" s="330"/>
      <c r="I64" s="330"/>
      <c r="J64" s="330"/>
      <c r="K64" s="330"/>
      <c r="L64" s="330"/>
      <c r="M64" s="330"/>
      <c r="N64" s="330"/>
      <c r="O64" s="330"/>
      <c r="P64" s="331"/>
    </row>
  </sheetData>
  <sheetProtection algorithmName="SHA-512" hashValue="dVjXlt02SY/RNWFZNF84QZREehNZdqDf0I/RXcxU7M2Dat+Bb2WNCUG30kRx7c2HDfZcgxRGajOYUFQECzL0XQ==" saltValue="MPXWyvDtbcQxxd5T1INrng==" spinCount="100000" sheet="1" formatCells="0"/>
  <mergeCells count="184">
    <mergeCell ref="F39:J39"/>
    <mergeCell ref="K39:L39"/>
    <mergeCell ref="M39:N39"/>
    <mergeCell ref="O39:P39"/>
    <mergeCell ref="B40:E40"/>
    <mergeCell ref="F40:J40"/>
    <mergeCell ref="K40:L40"/>
    <mergeCell ref="M40:N40"/>
    <mergeCell ref="O40:P40"/>
    <mergeCell ref="L54:M54"/>
    <mergeCell ref="F14:L14"/>
    <mergeCell ref="A22:F22"/>
    <mergeCell ref="G22:P22"/>
    <mergeCell ref="M21:N21"/>
    <mergeCell ref="O21:P21"/>
    <mergeCell ref="B19:E19"/>
    <mergeCell ref="M19:N19"/>
    <mergeCell ref="O19:P19"/>
    <mergeCell ref="B20:E20"/>
    <mergeCell ref="M20:N20"/>
    <mergeCell ref="O20:P20"/>
    <mergeCell ref="F17:L17"/>
    <mergeCell ref="F19:L19"/>
    <mergeCell ref="F20:L20"/>
    <mergeCell ref="B21:E21"/>
    <mergeCell ref="F21:L21"/>
    <mergeCell ref="O46:P46"/>
    <mergeCell ref="B47:E47"/>
    <mergeCell ref="F47:L47"/>
    <mergeCell ref="M47:N47"/>
    <mergeCell ref="O47:P47"/>
    <mergeCell ref="A38:P38"/>
    <mergeCell ref="B39:E39"/>
    <mergeCell ref="H10:J10"/>
    <mergeCell ref="K10:L10"/>
    <mergeCell ref="O17:P17"/>
    <mergeCell ref="A10:F10"/>
    <mergeCell ref="A11:D11"/>
    <mergeCell ref="B12:L12"/>
    <mergeCell ref="O9:P11"/>
    <mergeCell ref="E11:J11"/>
    <mergeCell ref="M11:N11"/>
    <mergeCell ref="M12:N12"/>
    <mergeCell ref="O12:P12"/>
    <mergeCell ref="B13:E13"/>
    <mergeCell ref="B17:E17"/>
    <mergeCell ref="M17:N17"/>
    <mergeCell ref="M13:N13"/>
    <mergeCell ref="O13:P13"/>
    <mergeCell ref="B14:E14"/>
    <mergeCell ref="M14:N14"/>
    <mergeCell ref="O14:P14"/>
    <mergeCell ref="B15:E15"/>
    <mergeCell ref="F15:L15"/>
    <mergeCell ref="M15:N15"/>
    <mergeCell ref="O15:P15"/>
    <mergeCell ref="F13:L13"/>
    <mergeCell ref="A1:P1"/>
    <mergeCell ref="A2:B2"/>
    <mergeCell ref="A8:N8"/>
    <mergeCell ref="O8:P8"/>
    <mergeCell ref="A3:B3"/>
    <mergeCell ref="B7:D7"/>
    <mergeCell ref="J7:L7"/>
    <mergeCell ref="B5:H5"/>
    <mergeCell ref="J5:P5"/>
    <mergeCell ref="J6:P6"/>
    <mergeCell ref="B6:H6"/>
    <mergeCell ref="G3:I3"/>
    <mergeCell ref="F2:G2"/>
    <mergeCell ref="O3:P3"/>
    <mergeCell ref="O2:P2"/>
    <mergeCell ref="L2:M2"/>
    <mergeCell ref="C3:D3"/>
    <mergeCell ref="K3:M3"/>
    <mergeCell ref="A63:P63"/>
    <mergeCell ref="A64:P64"/>
    <mergeCell ref="L55:N55"/>
    <mergeCell ref="O55:P55"/>
    <mergeCell ref="A56:I56"/>
    <mergeCell ref="O56:P56"/>
    <mergeCell ref="A57:C57"/>
    <mergeCell ref="D57:F57"/>
    <mergeCell ref="G57:I57"/>
    <mergeCell ref="A60:C60"/>
    <mergeCell ref="D60:F60"/>
    <mergeCell ref="G60:I60"/>
    <mergeCell ref="A62:P62"/>
    <mergeCell ref="O57:P57"/>
    <mergeCell ref="B46:E46"/>
    <mergeCell ref="F46:L46"/>
    <mergeCell ref="M41:N41"/>
    <mergeCell ref="O41:P41"/>
    <mergeCell ref="B45:E45"/>
    <mergeCell ref="F45:L45"/>
    <mergeCell ref="M45:N45"/>
    <mergeCell ref="O45:P45"/>
    <mergeCell ref="T55:AC55"/>
    <mergeCell ref="O50:P50"/>
    <mergeCell ref="O52:P52"/>
    <mergeCell ref="O53:P53"/>
    <mergeCell ref="O54:P54"/>
    <mergeCell ref="O44:P44"/>
    <mergeCell ref="B43:E43"/>
    <mergeCell ref="F43:L43"/>
    <mergeCell ref="M43:N43"/>
    <mergeCell ref="O43:P43"/>
    <mergeCell ref="B42:E42"/>
    <mergeCell ref="F42:L42"/>
    <mergeCell ref="M42:N42"/>
    <mergeCell ref="O42:P42"/>
    <mergeCell ref="O51:P51"/>
    <mergeCell ref="A50:J51"/>
    <mergeCell ref="O33:P33"/>
    <mergeCell ref="F37:L37"/>
    <mergeCell ref="M37:N37"/>
    <mergeCell ref="B33:L33"/>
    <mergeCell ref="B36:E36"/>
    <mergeCell ref="F36:L36"/>
    <mergeCell ref="M36:N36"/>
    <mergeCell ref="O36:P36"/>
    <mergeCell ref="O49:P49"/>
    <mergeCell ref="O37:P37"/>
    <mergeCell ref="B37:E37"/>
    <mergeCell ref="M46:N46"/>
    <mergeCell ref="B34:E34"/>
    <mergeCell ref="B41:L41"/>
    <mergeCell ref="F34:L34"/>
    <mergeCell ref="M34:N34"/>
    <mergeCell ref="O34:P34"/>
    <mergeCell ref="B35:E35"/>
    <mergeCell ref="F35:L35"/>
    <mergeCell ref="M35:N35"/>
    <mergeCell ref="O35:P35"/>
    <mergeCell ref="B44:E44"/>
    <mergeCell ref="F44:L44"/>
    <mergeCell ref="M44:N44"/>
    <mergeCell ref="M27:N27"/>
    <mergeCell ref="O27:P27"/>
    <mergeCell ref="M28:N28"/>
    <mergeCell ref="O28:P28"/>
    <mergeCell ref="M29:N29"/>
    <mergeCell ref="O29:P29"/>
    <mergeCell ref="B27:E27"/>
    <mergeCell ref="F27:L27"/>
    <mergeCell ref="B28:E28"/>
    <mergeCell ref="F28:L28"/>
    <mergeCell ref="A29:L29"/>
    <mergeCell ref="O31:P31"/>
    <mergeCell ref="O32:P32"/>
    <mergeCell ref="B30:G30"/>
    <mergeCell ref="H30:I30"/>
    <mergeCell ref="J30:N30"/>
    <mergeCell ref="B31:D31"/>
    <mergeCell ref="E31:G31"/>
    <mergeCell ref="H31:I31"/>
    <mergeCell ref="M31:N31"/>
    <mergeCell ref="B32:D32"/>
    <mergeCell ref="E32:G32"/>
    <mergeCell ref="H32:I32"/>
    <mergeCell ref="M32:N32"/>
    <mergeCell ref="B16:E16"/>
    <mergeCell ref="F16:L16"/>
    <mergeCell ref="M16:N16"/>
    <mergeCell ref="O16:P16"/>
    <mergeCell ref="B18:E18"/>
    <mergeCell ref="F18:L18"/>
    <mergeCell ref="M18:N18"/>
    <mergeCell ref="O18:P18"/>
    <mergeCell ref="B26:E26"/>
    <mergeCell ref="F26:L26"/>
    <mergeCell ref="M26:N26"/>
    <mergeCell ref="O26:P26"/>
    <mergeCell ref="B23:L23"/>
    <mergeCell ref="M23:N23"/>
    <mergeCell ref="O23:P23"/>
    <mergeCell ref="B24:E24"/>
    <mergeCell ref="F24:L24"/>
    <mergeCell ref="M24:N24"/>
    <mergeCell ref="O24:P24"/>
    <mergeCell ref="B25:E25"/>
    <mergeCell ref="F25:L25"/>
    <mergeCell ref="M25:N25"/>
    <mergeCell ref="O25:P25"/>
  </mergeCells>
  <hyperlinks>
    <hyperlink ref="K39:L39" r:id="rId1" display="Click to See 20&quot; Chart" xr:uid="{9D860C6B-C5CC-4699-8BF3-0365D3B8448D}"/>
    <hyperlink ref="K40:L40" r:id="rId2" display="Click to See 20&quot; Chart" xr:uid="{34959DB5-EB24-45EC-A9D4-5FC157E9B616}"/>
    <hyperlink ref="B33:L33" r:id="rId3" display="SPRAY TIPS (Enter correct qty of tips included with base model. No tip returns/credits are allow ed. For additional tips please refer to FAST Parts Catalog and order additional tips from Parts Dept.) - Click to see AIXR Chart" xr:uid="{25A528F7-69FB-463A-9EE2-23EB6BF2379F}"/>
  </hyperlinks>
  <printOptions horizontalCentered="1"/>
  <pageMargins left="0.45" right="0.45" top="0.5" bottom="0.5" header="0.3" footer="0.3"/>
  <pageSetup scale="61"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51"/>
  <sheetViews>
    <sheetView showGridLines="0" showZeros="0" zoomScaleNormal="100" workbookViewId="0">
      <selection sqref="A1:P1"/>
    </sheetView>
  </sheetViews>
  <sheetFormatPr defaultColWidth="9.28515625" defaultRowHeight="14.25" x14ac:dyDescent="0.2"/>
  <cols>
    <col min="1" max="1" width="6.5703125" style="47" customWidth="1"/>
    <col min="2" max="2" width="10.42578125" style="47" customWidth="1"/>
    <col min="3" max="3" width="8.28515625" style="47" customWidth="1"/>
    <col min="4" max="4" width="8.5703125" style="47" customWidth="1"/>
    <col min="5" max="5" width="6.5703125" style="47" customWidth="1"/>
    <col min="6" max="6" width="8" style="47" customWidth="1"/>
    <col min="7" max="7" width="9.5703125" style="47" customWidth="1"/>
    <col min="8" max="8" width="12.5703125" style="47" customWidth="1"/>
    <col min="9" max="9" width="8.85546875" style="47" customWidth="1"/>
    <col min="10" max="10" width="12.28515625" style="47" customWidth="1"/>
    <col min="11" max="11" width="17" style="47" customWidth="1"/>
    <col min="12" max="12" width="24.28515625" style="47" customWidth="1"/>
    <col min="13" max="16" width="6.5703125" style="47" customWidth="1"/>
    <col min="17" max="17" width="2" style="47" customWidth="1"/>
    <col min="18" max="18" width="9.28515625" style="47"/>
    <col min="19" max="19" width="32" style="47" customWidth="1"/>
    <col min="20" max="16384" width="9.28515625" style="47"/>
  </cols>
  <sheetData>
    <row r="1" spans="1:17" ht="28.5" customHeight="1" x14ac:dyDescent="0.2">
      <c r="A1" s="192" t="s">
        <v>89</v>
      </c>
      <c r="B1" s="193"/>
      <c r="C1" s="193"/>
      <c r="D1" s="193"/>
      <c r="E1" s="193"/>
      <c r="F1" s="193"/>
      <c r="G1" s="193"/>
      <c r="H1" s="193"/>
      <c r="I1" s="193"/>
      <c r="J1" s="193"/>
      <c r="K1" s="193"/>
      <c r="L1" s="193"/>
      <c r="M1" s="193"/>
      <c r="N1" s="193"/>
      <c r="O1" s="193"/>
      <c r="P1" s="194"/>
    </row>
    <row r="2" spans="1:17" s="30" customFormat="1" ht="28.5" customHeight="1" thickBot="1" x14ac:dyDescent="0.25">
      <c r="A2" s="491" t="s">
        <v>30</v>
      </c>
      <c r="B2" s="492"/>
      <c r="C2" s="493">
        <f>Configuration!C2</f>
        <v>0</v>
      </c>
      <c r="D2" s="493"/>
      <c r="E2" s="494" t="s">
        <v>4</v>
      </c>
      <c r="F2" s="492"/>
      <c r="G2" s="493">
        <f>Configuration!G3</f>
        <v>0</v>
      </c>
      <c r="H2" s="493"/>
      <c r="I2" s="493"/>
      <c r="J2" s="495"/>
      <c r="K2" s="87" t="s">
        <v>1</v>
      </c>
      <c r="L2" s="496">
        <f>Configuration!B5</f>
        <v>0</v>
      </c>
      <c r="M2" s="496"/>
      <c r="N2" s="496"/>
      <c r="O2" s="496"/>
      <c r="P2" s="497"/>
      <c r="Q2" s="31"/>
    </row>
    <row r="3" spans="1:17" s="49" customFormat="1" ht="19.5" customHeight="1" x14ac:dyDescent="0.2">
      <c r="A3" s="75" t="s">
        <v>44</v>
      </c>
      <c r="B3" s="449" t="s">
        <v>45</v>
      </c>
      <c r="C3" s="498"/>
      <c r="D3" s="498"/>
      <c r="E3" s="498"/>
      <c r="F3" s="498"/>
      <c r="G3" s="498"/>
      <c r="H3" s="498"/>
      <c r="I3" s="498"/>
      <c r="J3" s="498"/>
      <c r="K3" s="498"/>
      <c r="L3" s="499"/>
      <c r="M3" s="233" t="s">
        <v>38</v>
      </c>
      <c r="N3" s="277"/>
      <c r="O3" s="88"/>
      <c r="P3" s="48"/>
    </row>
    <row r="4" spans="1:17" s="51" customFormat="1" ht="19.5" customHeight="1" x14ac:dyDescent="0.2">
      <c r="A4" s="50"/>
      <c r="B4" s="216" t="s">
        <v>146</v>
      </c>
      <c r="C4" s="281"/>
      <c r="D4" s="281"/>
      <c r="E4" s="282"/>
      <c r="F4" s="237" t="s">
        <v>143</v>
      </c>
      <c r="G4" s="316"/>
      <c r="H4" s="316"/>
      <c r="I4" s="316"/>
      <c r="J4" s="316"/>
      <c r="K4" s="316"/>
      <c r="L4" s="317"/>
      <c r="M4" s="297">
        <v>22495</v>
      </c>
      <c r="N4" s="423"/>
      <c r="O4" s="228">
        <f>M4*A4</f>
        <v>0</v>
      </c>
      <c r="P4" s="229"/>
    </row>
    <row r="5" spans="1:17" s="51" customFormat="1" ht="30.75" customHeight="1" x14ac:dyDescent="0.2">
      <c r="A5" s="50"/>
      <c r="B5" s="216" t="s">
        <v>146</v>
      </c>
      <c r="C5" s="281"/>
      <c r="D5" s="281"/>
      <c r="E5" s="282"/>
      <c r="F5" s="237" t="s">
        <v>181</v>
      </c>
      <c r="G5" s="316"/>
      <c r="H5" s="316"/>
      <c r="I5" s="316"/>
      <c r="J5" s="316"/>
      <c r="K5" s="316"/>
      <c r="L5" s="317"/>
      <c r="M5" s="297">
        <v>37495</v>
      </c>
      <c r="N5" s="423"/>
      <c r="O5" s="228">
        <f t="shared" ref="O5" si="0">M5*A5</f>
        <v>0</v>
      </c>
      <c r="P5" s="229"/>
    </row>
    <row r="6" spans="1:17" s="51" customFormat="1" ht="19.5" customHeight="1" x14ac:dyDescent="0.2">
      <c r="A6" s="50"/>
      <c r="B6" s="216" t="s">
        <v>146</v>
      </c>
      <c r="C6" s="281"/>
      <c r="D6" s="281"/>
      <c r="E6" s="282"/>
      <c r="F6" s="237" t="s">
        <v>145</v>
      </c>
      <c r="G6" s="316"/>
      <c r="H6" s="316"/>
      <c r="I6" s="316"/>
      <c r="J6" s="316"/>
      <c r="K6" s="316"/>
      <c r="L6" s="317"/>
      <c r="M6" s="297">
        <v>3195</v>
      </c>
      <c r="N6" s="423"/>
      <c r="O6" s="228">
        <f>M6*A6</f>
        <v>0</v>
      </c>
      <c r="P6" s="229"/>
    </row>
    <row r="7" spans="1:17" s="51" customFormat="1" ht="19.5" customHeight="1" x14ac:dyDescent="0.2">
      <c r="A7" s="50"/>
      <c r="B7" s="216">
        <v>28855</v>
      </c>
      <c r="C7" s="281"/>
      <c r="D7" s="281"/>
      <c r="E7" s="282"/>
      <c r="F7" s="237" t="s">
        <v>140</v>
      </c>
      <c r="G7" s="316"/>
      <c r="H7" s="316"/>
      <c r="I7" s="316"/>
      <c r="J7" s="316"/>
      <c r="K7" s="316"/>
      <c r="L7" s="317"/>
      <c r="M7" s="297">
        <v>10250</v>
      </c>
      <c r="N7" s="423"/>
      <c r="O7" s="228">
        <f>M7*A7</f>
        <v>0</v>
      </c>
      <c r="P7" s="229"/>
    </row>
    <row r="8" spans="1:17" s="51" customFormat="1" ht="19.5" customHeight="1" x14ac:dyDescent="0.2">
      <c r="A8" s="50"/>
      <c r="B8" s="216">
        <v>28860</v>
      </c>
      <c r="C8" s="281"/>
      <c r="D8" s="281"/>
      <c r="E8" s="282"/>
      <c r="F8" s="237" t="s">
        <v>141</v>
      </c>
      <c r="G8" s="316"/>
      <c r="H8" s="316"/>
      <c r="I8" s="316"/>
      <c r="J8" s="316"/>
      <c r="K8" s="316"/>
      <c r="L8" s="317"/>
      <c r="M8" s="297">
        <v>11900</v>
      </c>
      <c r="N8" s="423"/>
      <c r="O8" s="228">
        <f>M8*A8</f>
        <v>0</v>
      </c>
      <c r="P8" s="229"/>
    </row>
    <row r="9" spans="1:17" s="51" customFormat="1" ht="19.5" customHeight="1" thickBot="1" x14ac:dyDescent="0.25">
      <c r="A9" s="173"/>
      <c r="B9" s="410" t="s">
        <v>91</v>
      </c>
      <c r="C9" s="454"/>
      <c r="D9" s="454"/>
      <c r="E9" s="455"/>
      <c r="F9" s="446" t="s">
        <v>144</v>
      </c>
      <c r="G9" s="447"/>
      <c r="H9" s="447"/>
      <c r="I9" s="447"/>
      <c r="J9" s="447"/>
      <c r="K9" s="447"/>
      <c r="L9" s="448"/>
      <c r="M9" s="444">
        <v>1595</v>
      </c>
      <c r="N9" s="445"/>
      <c r="O9" s="486">
        <f>M9*A9</f>
        <v>0</v>
      </c>
      <c r="P9" s="431"/>
    </row>
    <row r="10" spans="1:17" s="51" customFormat="1" ht="30.75" customHeight="1" x14ac:dyDescent="0.2">
      <c r="A10" s="170" t="s">
        <v>44</v>
      </c>
      <c r="B10" s="230" t="s">
        <v>119</v>
      </c>
      <c r="C10" s="459"/>
      <c r="D10" s="459"/>
      <c r="E10" s="459"/>
      <c r="F10" s="459"/>
      <c r="G10" s="459"/>
      <c r="H10" s="459"/>
      <c r="I10" s="459"/>
      <c r="J10" s="459"/>
      <c r="K10" s="459"/>
      <c r="L10" s="460"/>
      <c r="M10" s="233" t="s">
        <v>38</v>
      </c>
      <c r="N10" s="277"/>
      <c r="O10" s="174"/>
      <c r="P10" s="165"/>
    </row>
    <row r="11" spans="1:17" s="51" customFormat="1" ht="24" customHeight="1" x14ac:dyDescent="0.2">
      <c r="A11" s="50"/>
      <c r="B11" s="216" t="s">
        <v>117</v>
      </c>
      <c r="C11" s="281"/>
      <c r="D11" s="281"/>
      <c r="E11" s="282"/>
      <c r="F11" s="237" t="s">
        <v>115</v>
      </c>
      <c r="G11" s="316"/>
      <c r="H11" s="316"/>
      <c r="I11" s="316"/>
      <c r="J11" s="316"/>
      <c r="K11" s="316"/>
      <c r="L11" s="317"/>
      <c r="M11" s="297" t="s">
        <v>17</v>
      </c>
      <c r="N11" s="423"/>
      <c r="O11" s="228"/>
      <c r="P11" s="229"/>
    </row>
    <row r="12" spans="1:17" s="51" customFormat="1" ht="19.5" customHeight="1" x14ac:dyDescent="0.2">
      <c r="A12" s="172"/>
      <c r="B12" s="216" t="s">
        <v>118</v>
      </c>
      <c r="C12" s="217"/>
      <c r="D12" s="217"/>
      <c r="E12" s="225"/>
      <c r="F12" s="237" t="s">
        <v>116</v>
      </c>
      <c r="G12" s="316"/>
      <c r="H12" s="316"/>
      <c r="I12" s="316"/>
      <c r="J12" s="316"/>
      <c r="K12" s="316"/>
      <c r="L12" s="317"/>
      <c r="M12" s="297" t="s">
        <v>17</v>
      </c>
      <c r="N12" s="423"/>
      <c r="O12" s="228"/>
      <c r="P12" s="229"/>
    </row>
    <row r="13" spans="1:17" s="51" customFormat="1" ht="27.75" customHeight="1" thickBot="1" x14ac:dyDescent="0.25">
      <c r="A13" s="171"/>
      <c r="B13" s="481" t="s">
        <v>137</v>
      </c>
      <c r="C13" s="482"/>
      <c r="D13" s="482"/>
      <c r="E13" s="483"/>
      <c r="F13" s="461" t="s">
        <v>138</v>
      </c>
      <c r="G13" s="462"/>
      <c r="H13" s="462"/>
      <c r="I13" s="462"/>
      <c r="J13" s="462"/>
      <c r="K13" s="462"/>
      <c r="L13" s="463"/>
      <c r="M13" s="484">
        <v>1195</v>
      </c>
      <c r="N13" s="485"/>
      <c r="O13" s="486">
        <f>M13*A13</f>
        <v>0</v>
      </c>
      <c r="P13" s="487"/>
    </row>
    <row r="14" spans="1:17" s="51" customFormat="1" ht="53.25" customHeight="1" x14ac:dyDescent="0.2">
      <c r="A14" s="75" t="s">
        <v>39</v>
      </c>
      <c r="B14" s="488" t="s">
        <v>157</v>
      </c>
      <c r="C14" s="489"/>
      <c r="D14" s="489"/>
      <c r="E14" s="489"/>
      <c r="F14" s="489"/>
      <c r="G14" s="489"/>
      <c r="H14" s="489"/>
      <c r="I14" s="489"/>
      <c r="J14" s="489"/>
      <c r="K14" s="489"/>
      <c r="L14" s="490"/>
      <c r="M14" s="437" t="s">
        <v>38</v>
      </c>
      <c r="N14" s="438"/>
      <c r="O14" s="235"/>
      <c r="P14" s="236"/>
    </row>
    <row r="15" spans="1:17" s="51" customFormat="1" ht="27.75" customHeight="1" x14ac:dyDescent="0.2">
      <c r="A15" s="175"/>
      <c r="B15" s="439" t="s">
        <v>164</v>
      </c>
      <c r="C15" s="440"/>
      <c r="D15" s="440"/>
      <c r="E15" s="440"/>
      <c r="F15" s="440"/>
      <c r="G15" s="440"/>
      <c r="H15" s="440"/>
      <c r="I15" s="440"/>
      <c r="J15" s="440"/>
      <c r="K15" s="440"/>
      <c r="L15" s="440"/>
      <c r="M15" s="440"/>
      <c r="N15" s="441"/>
      <c r="O15" s="176"/>
      <c r="P15" s="177"/>
    </row>
    <row r="16" spans="1:17" s="51" customFormat="1" ht="20.25" customHeight="1" x14ac:dyDescent="0.2">
      <c r="A16" s="178"/>
      <c r="B16" s="216" t="s">
        <v>158</v>
      </c>
      <c r="C16" s="281"/>
      <c r="D16" s="281"/>
      <c r="E16" s="282"/>
      <c r="F16" s="237" t="s">
        <v>163</v>
      </c>
      <c r="G16" s="316"/>
      <c r="H16" s="316"/>
      <c r="I16" s="316"/>
      <c r="J16" s="316"/>
      <c r="K16" s="316"/>
      <c r="L16" s="317"/>
      <c r="M16" s="297">
        <v>38900</v>
      </c>
      <c r="N16" s="423"/>
      <c r="O16" s="228">
        <f>M16*A16</f>
        <v>0</v>
      </c>
      <c r="P16" s="229"/>
    </row>
    <row r="17" spans="1:16" s="51" customFormat="1" ht="20.25" customHeight="1" x14ac:dyDescent="0.2">
      <c r="A17" s="179"/>
      <c r="B17" s="216" t="s">
        <v>158</v>
      </c>
      <c r="C17" s="281"/>
      <c r="D17" s="281"/>
      <c r="E17" s="282"/>
      <c r="F17" s="237" t="s">
        <v>162</v>
      </c>
      <c r="G17" s="316"/>
      <c r="H17" s="316"/>
      <c r="I17" s="316"/>
      <c r="J17" s="316"/>
      <c r="K17" s="316"/>
      <c r="L17" s="317"/>
      <c r="M17" s="297">
        <v>44500</v>
      </c>
      <c r="N17" s="423"/>
      <c r="O17" s="228">
        <f>M17*A17</f>
        <v>0</v>
      </c>
      <c r="P17" s="229"/>
    </row>
    <row r="18" spans="1:16" s="51" customFormat="1" ht="20.25" customHeight="1" x14ac:dyDescent="0.2">
      <c r="A18" s="179"/>
      <c r="B18" s="216" t="s">
        <v>158</v>
      </c>
      <c r="C18" s="281"/>
      <c r="D18" s="281"/>
      <c r="E18" s="282"/>
      <c r="F18" s="237" t="s">
        <v>161</v>
      </c>
      <c r="G18" s="316"/>
      <c r="H18" s="316"/>
      <c r="I18" s="316"/>
      <c r="J18" s="316"/>
      <c r="K18" s="316"/>
      <c r="L18" s="317"/>
      <c r="M18" s="297">
        <v>39500</v>
      </c>
      <c r="N18" s="423"/>
      <c r="O18" s="228">
        <f>M18*A18</f>
        <v>0</v>
      </c>
      <c r="P18" s="229"/>
    </row>
    <row r="19" spans="1:16" s="51" customFormat="1" ht="20.25" customHeight="1" x14ac:dyDescent="0.2">
      <c r="A19" s="179"/>
      <c r="B19" s="216" t="s">
        <v>158</v>
      </c>
      <c r="C19" s="281"/>
      <c r="D19" s="281"/>
      <c r="E19" s="282"/>
      <c r="F19" s="237" t="s">
        <v>160</v>
      </c>
      <c r="G19" s="316"/>
      <c r="H19" s="316"/>
      <c r="I19" s="316"/>
      <c r="J19" s="316"/>
      <c r="K19" s="316"/>
      <c r="L19" s="317"/>
      <c r="M19" s="297">
        <v>45900</v>
      </c>
      <c r="N19" s="423"/>
      <c r="O19" s="228">
        <f>M19*A19</f>
        <v>0</v>
      </c>
      <c r="P19" s="229"/>
    </row>
    <row r="20" spans="1:16" s="51" customFormat="1" ht="20.25" customHeight="1" x14ac:dyDescent="0.2">
      <c r="A20" s="172"/>
      <c r="B20" s="216" t="s">
        <v>158</v>
      </c>
      <c r="C20" s="281"/>
      <c r="D20" s="281"/>
      <c r="E20" s="282"/>
      <c r="F20" s="237" t="s">
        <v>159</v>
      </c>
      <c r="G20" s="316"/>
      <c r="H20" s="316"/>
      <c r="I20" s="316"/>
      <c r="J20" s="316"/>
      <c r="K20" s="316"/>
      <c r="L20" s="317"/>
      <c r="M20" s="297">
        <v>40800</v>
      </c>
      <c r="N20" s="423"/>
      <c r="O20" s="228">
        <f>M20*A20</f>
        <v>0</v>
      </c>
      <c r="P20" s="229"/>
    </row>
    <row r="21" spans="1:16" s="51" customFormat="1" ht="44.25" customHeight="1" x14ac:dyDescent="0.2">
      <c r="A21" s="175"/>
      <c r="B21" s="439" t="s">
        <v>193</v>
      </c>
      <c r="C21" s="440"/>
      <c r="D21" s="440"/>
      <c r="E21" s="440"/>
      <c r="F21" s="440"/>
      <c r="G21" s="440"/>
      <c r="H21" s="440"/>
      <c r="I21" s="440"/>
      <c r="J21" s="440"/>
      <c r="K21" s="440"/>
      <c r="L21" s="440"/>
      <c r="M21" s="440"/>
      <c r="N21" s="441"/>
      <c r="O21" s="176"/>
      <c r="P21" s="181"/>
    </row>
    <row r="22" spans="1:16" s="51" customFormat="1" ht="20.25" customHeight="1" x14ac:dyDescent="0.2">
      <c r="A22" s="178"/>
      <c r="B22" s="216" t="s">
        <v>165</v>
      </c>
      <c r="C22" s="281"/>
      <c r="D22" s="281"/>
      <c r="E22" s="282"/>
      <c r="F22" s="237" t="s">
        <v>166</v>
      </c>
      <c r="G22" s="316"/>
      <c r="H22" s="316"/>
      <c r="I22" s="316"/>
      <c r="J22" s="316"/>
      <c r="K22" s="316"/>
      <c r="L22" s="317"/>
      <c r="M22" s="297">
        <v>35250</v>
      </c>
      <c r="N22" s="423"/>
      <c r="O22" s="228">
        <f t="shared" ref="O22:O28" si="1">M22*A22</f>
        <v>0</v>
      </c>
      <c r="P22" s="229"/>
    </row>
    <row r="23" spans="1:16" s="51" customFormat="1" ht="20.25" customHeight="1" x14ac:dyDescent="0.2">
      <c r="A23" s="179"/>
      <c r="B23" s="216" t="s">
        <v>165</v>
      </c>
      <c r="C23" s="281"/>
      <c r="D23" s="281"/>
      <c r="E23" s="282"/>
      <c r="F23" s="237" t="s">
        <v>167</v>
      </c>
      <c r="G23" s="316"/>
      <c r="H23" s="316"/>
      <c r="I23" s="316"/>
      <c r="J23" s="316"/>
      <c r="K23" s="316"/>
      <c r="L23" s="317"/>
      <c r="M23" s="297">
        <v>41400</v>
      </c>
      <c r="N23" s="423"/>
      <c r="O23" s="228">
        <f t="shared" si="1"/>
        <v>0</v>
      </c>
      <c r="P23" s="229"/>
    </row>
    <row r="24" spans="1:16" s="51" customFormat="1" ht="20.25" customHeight="1" x14ac:dyDescent="0.2">
      <c r="A24" s="179"/>
      <c r="B24" s="216" t="s">
        <v>165</v>
      </c>
      <c r="C24" s="281"/>
      <c r="D24" s="281"/>
      <c r="E24" s="282"/>
      <c r="F24" s="237" t="s">
        <v>168</v>
      </c>
      <c r="G24" s="316"/>
      <c r="H24" s="316"/>
      <c r="I24" s="316"/>
      <c r="J24" s="316"/>
      <c r="K24" s="316"/>
      <c r="L24" s="317"/>
      <c r="M24" s="297">
        <v>37400</v>
      </c>
      <c r="N24" s="423"/>
      <c r="O24" s="228">
        <f t="shared" si="1"/>
        <v>0</v>
      </c>
      <c r="P24" s="229"/>
    </row>
    <row r="25" spans="1:16" s="51" customFormat="1" ht="20.25" customHeight="1" x14ac:dyDescent="0.2">
      <c r="A25" s="178"/>
      <c r="B25" s="216" t="s">
        <v>165</v>
      </c>
      <c r="C25" s="281"/>
      <c r="D25" s="281"/>
      <c r="E25" s="282"/>
      <c r="F25" s="237" t="s">
        <v>169</v>
      </c>
      <c r="G25" s="316"/>
      <c r="H25" s="316"/>
      <c r="I25" s="316"/>
      <c r="J25" s="316"/>
      <c r="K25" s="316"/>
      <c r="L25" s="317"/>
      <c r="M25" s="297">
        <v>45200</v>
      </c>
      <c r="N25" s="423"/>
      <c r="O25" s="228">
        <f t="shared" si="1"/>
        <v>0</v>
      </c>
      <c r="P25" s="229"/>
    </row>
    <row r="26" spans="1:16" s="51" customFormat="1" ht="19.5" customHeight="1" x14ac:dyDescent="0.2">
      <c r="A26" s="179"/>
      <c r="B26" s="216" t="s">
        <v>165</v>
      </c>
      <c r="C26" s="281"/>
      <c r="D26" s="281"/>
      <c r="E26" s="282"/>
      <c r="F26" s="237" t="s">
        <v>170</v>
      </c>
      <c r="G26" s="316"/>
      <c r="H26" s="316"/>
      <c r="I26" s="316"/>
      <c r="J26" s="316"/>
      <c r="K26" s="316"/>
      <c r="L26" s="317"/>
      <c r="M26" s="297">
        <v>39800</v>
      </c>
      <c r="N26" s="423"/>
      <c r="O26" s="228">
        <f t="shared" si="1"/>
        <v>0</v>
      </c>
      <c r="P26" s="229"/>
    </row>
    <row r="27" spans="1:16" s="51" customFormat="1" ht="19.5" customHeight="1" x14ac:dyDescent="0.2">
      <c r="A27" s="179"/>
      <c r="B27" s="216" t="s">
        <v>165</v>
      </c>
      <c r="C27" s="281"/>
      <c r="D27" s="281"/>
      <c r="E27" s="282"/>
      <c r="F27" s="237" t="s">
        <v>171</v>
      </c>
      <c r="G27" s="316"/>
      <c r="H27" s="316"/>
      <c r="I27" s="316"/>
      <c r="J27" s="316"/>
      <c r="K27" s="316"/>
      <c r="L27" s="317"/>
      <c r="M27" s="297">
        <v>47800</v>
      </c>
      <c r="N27" s="423"/>
      <c r="O27" s="228">
        <f t="shared" si="1"/>
        <v>0</v>
      </c>
      <c r="P27" s="229"/>
    </row>
    <row r="28" spans="1:16" s="51" customFormat="1" ht="29.25" customHeight="1" thickBot="1" x14ac:dyDescent="0.25">
      <c r="A28" s="180"/>
      <c r="B28" s="421" t="s">
        <v>165</v>
      </c>
      <c r="C28" s="422"/>
      <c r="D28" s="422"/>
      <c r="E28" s="501"/>
      <c r="F28" s="266" t="s">
        <v>172</v>
      </c>
      <c r="G28" s="267"/>
      <c r="H28" s="267"/>
      <c r="I28" s="267"/>
      <c r="J28" s="267"/>
      <c r="K28" s="267"/>
      <c r="L28" s="268"/>
      <c r="M28" s="428">
        <v>9750</v>
      </c>
      <c r="N28" s="500"/>
      <c r="O28" s="430">
        <f t="shared" si="1"/>
        <v>0</v>
      </c>
      <c r="P28" s="431"/>
    </row>
    <row r="29" spans="1:16" s="51" customFormat="1" ht="58.5" customHeight="1" x14ac:dyDescent="0.2">
      <c r="A29" s="187" t="s">
        <v>44</v>
      </c>
      <c r="B29" s="432" t="s">
        <v>182</v>
      </c>
      <c r="C29" s="433"/>
      <c r="D29" s="433"/>
      <c r="E29" s="433"/>
      <c r="F29" s="433"/>
      <c r="G29" s="433"/>
      <c r="H29" s="433"/>
      <c r="I29" s="433"/>
      <c r="J29" s="433"/>
      <c r="K29" s="433"/>
      <c r="L29" s="433"/>
      <c r="M29" s="433"/>
      <c r="N29" s="434"/>
      <c r="O29" s="435"/>
      <c r="P29" s="436"/>
    </row>
    <row r="30" spans="1:16" s="51" customFormat="1" ht="21.75" customHeight="1" x14ac:dyDescent="0.2">
      <c r="A30" s="178"/>
      <c r="B30" s="216" t="s">
        <v>183</v>
      </c>
      <c r="C30" s="281"/>
      <c r="D30" s="281"/>
      <c r="E30" s="282"/>
      <c r="F30" s="237" t="s">
        <v>184</v>
      </c>
      <c r="G30" s="316"/>
      <c r="H30" s="316"/>
      <c r="I30" s="316"/>
      <c r="J30" s="316"/>
      <c r="K30" s="316"/>
      <c r="L30" s="317"/>
      <c r="M30" s="297">
        <v>68000</v>
      </c>
      <c r="N30" s="423"/>
      <c r="O30" s="228">
        <f>M30*A30</f>
        <v>0</v>
      </c>
      <c r="P30" s="229"/>
    </row>
    <row r="31" spans="1:16" s="51" customFormat="1" ht="21.75" customHeight="1" x14ac:dyDescent="0.2">
      <c r="A31" s="178"/>
      <c r="B31" s="216" t="s">
        <v>183</v>
      </c>
      <c r="C31" s="281"/>
      <c r="D31" s="281"/>
      <c r="E31" s="282"/>
      <c r="F31" s="237" t="s">
        <v>185</v>
      </c>
      <c r="G31" s="316"/>
      <c r="H31" s="316"/>
      <c r="I31" s="316"/>
      <c r="J31" s="316"/>
      <c r="K31" s="316"/>
      <c r="L31" s="317"/>
      <c r="M31" s="297">
        <v>79950</v>
      </c>
      <c r="N31" s="423"/>
      <c r="O31" s="228">
        <f>M31*A31</f>
        <v>0</v>
      </c>
      <c r="P31" s="229"/>
    </row>
    <row r="32" spans="1:16" s="51" customFormat="1" ht="21.75" customHeight="1" x14ac:dyDescent="0.2">
      <c r="A32" s="178"/>
      <c r="B32" s="216" t="s">
        <v>183</v>
      </c>
      <c r="C32" s="281"/>
      <c r="D32" s="281"/>
      <c r="E32" s="282"/>
      <c r="F32" s="237" t="s">
        <v>186</v>
      </c>
      <c r="G32" s="316"/>
      <c r="H32" s="316"/>
      <c r="I32" s="316"/>
      <c r="J32" s="316"/>
      <c r="K32" s="316"/>
      <c r="L32" s="317"/>
      <c r="M32" s="297">
        <v>86400</v>
      </c>
      <c r="N32" s="423"/>
      <c r="O32" s="228">
        <f>M32*A32</f>
        <v>0</v>
      </c>
      <c r="P32" s="229"/>
    </row>
    <row r="33" spans="1:16" s="51" customFormat="1" ht="21.75" customHeight="1" thickBot="1" x14ac:dyDescent="0.25">
      <c r="A33" s="190"/>
      <c r="B33" s="421" t="s">
        <v>183</v>
      </c>
      <c r="C33" s="424"/>
      <c r="D33" s="424"/>
      <c r="E33" s="425"/>
      <c r="F33" s="266" t="s">
        <v>187</v>
      </c>
      <c r="G33" s="426"/>
      <c r="H33" s="426"/>
      <c r="I33" s="426"/>
      <c r="J33" s="426"/>
      <c r="K33" s="426"/>
      <c r="L33" s="427"/>
      <c r="M33" s="428">
        <v>93200</v>
      </c>
      <c r="N33" s="429"/>
      <c r="O33" s="430">
        <f>M33*A33</f>
        <v>0</v>
      </c>
      <c r="P33" s="431"/>
    </row>
    <row r="34" spans="1:16" s="51" customFormat="1" ht="19.5" customHeight="1" x14ac:dyDescent="0.2">
      <c r="A34" s="189" t="s">
        <v>44</v>
      </c>
      <c r="B34" s="449" t="s">
        <v>112</v>
      </c>
      <c r="C34" s="450"/>
      <c r="D34" s="450"/>
      <c r="E34" s="450"/>
      <c r="F34" s="450"/>
      <c r="G34" s="450"/>
      <c r="H34" s="450"/>
      <c r="I34" s="450"/>
      <c r="J34" s="450"/>
      <c r="K34" s="450"/>
      <c r="L34" s="451"/>
      <c r="M34" s="452" t="s">
        <v>38</v>
      </c>
      <c r="N34" s="453"/>
      <c r="O34" s="188"/>
      <c r="P34" s="164"/>
    </row>
    <row r="35" spans="1:16" s="51" customFormat="1" ht="19.5" customHeight="1" x14ac:dyDescent="0.2">
      <c r="A35" s="50"/>
      <c r="B35" s="216" t="s">
        <v>113</v>
      </c>
      <c r="C35" s="281"/>
      <c r="D35" s="281"/>
      <c r="E35" s="282"/>
      <c r="F35" s="237" t="s">
        <v>114</v>
      </c>
      <c r="G35" s="316"/>
      <c r="H35" s="316"/>
      <c r="I35" s="316"/>
      <c r="J35" s="316"/>
      <c r="K35" s="316"/>
      <c r="L35" s="317"/>
      <c r="M35" s="297" t="s">
        <v>17</v>
      </c>
      <c r="N35" s="423"/>
      <c r="O35" s="228"/>
      <c r="P35" s="229"/>
    </row>
    <row r="36" spans="1:16" s="51" customFormat="1" ht="19.5" customHeight="1" x14ac:dyDescent="0.2">
      <c r="A36" s="53"/>
      <c r="B36" s="237">
        <v>27360</v>
      </c>
      <c r="C36" s="258"/>
      <c r="D36" s="258"/>
      <c r="E36" s="259"/>
      <c r="F36" s="216" t="s">
        <v>191</v>
      </c>
      <c r="G36" s="217"/>
      <c r="H36" s="217"/>
      <c r="I36" s="217"/>
      <c r="J36" s="217"/>
      <c r="K36" s="217"/>
      <c r="L36" s="225"/>
      <c r="M36" s="283">
        <v>400</v>
      </c>
      <c r="N36" s="284"/>
      <c r="O36" s="228">
        <f t="shared" ref="O36:O37" si="2">M36*A36</f>
        <v>0</v>
      </c>
      <c r="P36" s="229"/>
    </row>
    <row r="37" spans="1:16" s="51" customFormat="1" ht="19.5" customHeight="1" x14ac:dyDescent="0.2">
      <c r="A37" s="54"/>
      <c r="B37" s="237">
        <v>27361</v>
      </c>
      <c r="C37" s="316"/>
      <c r="D37" s="316"/>
      <c r="E37" s="317"/>
      <c r="F37" s="216" t="s">
        <v>190</v>
      </c>
      <c r="G37" s="281"/>
      <c r="H37" s="281"/>
      <c r="I37" s="281"/>
      <c r="J37" s="281"/>
      <c r="K37" s="281"/>
      <c r="L37" s="282"/>
      <c r="M37" s="283">
        <v>800</v>
      </c>
      <c r="N37" s="284"/>
      <c r="O37" s="228">
        <f t="shared" si="2"/>
        <v>0</v>
      </c>
      <c r="P37" s="229"/>
    </row>
    <row r="38" spans="1:16" s="51" customFormat="1" ht="19.5" customHeight="1" x14ac:dyDescent="0.2">
      <c r="A38" s="53"/>
      <c r="B38" s="213">
        <v>27362</v>
      </c>
      <c r="C38" s="214"/>
      <c r="D38" s="214"/>
      <c r="E38" s="215"/>
      <c r="F38" s="216" t="s">
        <v>188</v>
      </c>
      <c r="G38" s="217"/>
      <c r="H38" s="217"/>
      <c r="I38" s="217"/>
      <c r="J38" s="217"/>
      <c r="K38" s="217"/>
      <c r="L38" s="225"/>
      <c r="M38" s="283">
        <v>475</v>
      </c>
      <c r="N38" s="284"/>
      <c r="O38" s="228">
        <f>M38*A38</f>
        <v>0</v>
      </c>
      <c r="P38" s="229"/>
    </row>
    <row r="39" spans="1:16" s="51" customFormat="1" ht="19.5" customHeight="1" thickBot="1" x14ac:dyDescent="0.25">
      <c r="A39" s="147"/>
      <c r="B39" s="456">
        <v>27363</v>
      </c>
      <c r="C39" s="457"/>
      <c r="D39" s="457"/>
      <c r="E39" s="458"/>
      <c r="F39" s="421" t="s">
        <v>189</v>
      </c>
      <c r="G39" s="424"/>
      <c r="H39" s="424"/>
      <c r="I39" s="424"/>
      <c r="J39" s="424"/>
      <c r="K39" s="424"/>
      <c r="L39" s="425"/>
      <c r="M39" s="442">
        <v>950</v>
      </c>
      <c r="N39" s="443"/>
      <c r="O39" s="430">
        <f>M39*A39</f>
        <v>0</v>
      </c>
      <c r="P39" s="431"/>
    </row>
    <row r="40" spans="1:16" s="49" customFormat="1" ht="19.5" customHeight="1" x14ac:dyDescent="0.2">
      <c r="A40" s="142" t="s">
        <v>44</v>
      </c>
      <c r="B40" s="449" t="s">
        <v>46</v>
      </c>
      <c r="C40" s="450"/>
      <c r="D40" s="450"/>
      <c r="E40" s="450"/>
      <c r="F40" s="450"/>
      <c r="G40" s="450"/>
      <c r="H40" s="450"/>
      <c r="I40" s="450"/>
      <c r="J40" s="450"/>
      <c r="K40" s="450"/>
      <c r="L40" s="451"/>
      <c r="M40" s="452" t="s">
        <v>38</v>
      </c>
      <c r="N40" s="453"/>
      <c r="O40" s="52"/>
      <c r="P40" s="48"/>
    </row>
    <row r="41" spans="1:16" s="49" customFormat="1" ht="19.5" customHeight="1" x14ac:dyDescent="0.2">
      <c r="A41" s="50"/>
      <c r="B41" s="237" t="s">
        <v>87</v>
      </c>
      <c r="C41" s="258"/>
      <c r="D41" s="258"/>
      <c r="E41" s="259"/>
      <c r="F41" s="216" t="s">
        <v>86</v>
      </c>
      <c r="G41" s="217"/>
      <c r="H41" s="217"/>
      <c r="I41" s="217"/>
      <c r="J41" s="217"/>
      <c r="K41" s="217"/>
      <c r="L41" s="225"/>
      <c r="M41" s="283">
        <v>1575</v>
      </c>
      <c r="N41" s="284"/>
      <c r="O41" s="228">
        <f>M41*A41</f>
        <v>0</v>
      </c>
      <c r="P41" s="229"/>
    </row>
    <row r="42" spans="1:16" s="51" customFormat="1" ht="19.5" customHeight="1" x14ac:dyDescent="0.2">
      <c r="A42" s="50"/>
      <c r="B42" s="237" t="s">
        <v>64</v>
      </c>
      <c r="C42" s="258"/>
      <c r="D42" s="258"/>
      <c r="E42" s="259"/>
      <c r="F42" s="216" t="s">
        <v>102</v>
      </c>
      <c r="G42" s="217"/>
      <c r="H42" s="217"/>
      <c r="I42" s="217"/>
      <c r="J42" s="217"/>
      <c r="K42" s="217"/>
      <c r="L42" s="225"/>
      <c r="M42" s="283">
        <v>4500</v>
      </c>
      <c r="N42" s="284"/>
      <c r="O42" s="228">
        <f t="shared" ref="O42" si="3">M42*A42</f>
        <v>0</v>
      </c>
      <c r="P42" s="229"/>
    </row>
    <row r="43" spans="1:16" s="51" customFormat="1" ht="19.5" customHeight="1" thickBot="1" x14ac:dyDescent="0.25">
      <c r="A43" s="147"/>
      <c r="B43" s="237" t="s">
        <v>101</v>
      </c>
      <c r="C43" s="258"/>
      <c r="D43" s="258"/>
      <c r="E43" s="259"/>
      <c r="F43" s="216" t="s">
        <v>154</v>
      </c>
      <c r="G43" s="217"/>
      <c r="H43" s="217"/>
      <c r="I43" s="217"/>
      <c r="J43" s="217"/>
      <c r="K43" s="217"/>
      <c r="L43" s="225"/>
      <c r="M43" s="283">
        <v>745</v>
      </c>
      <c r="N43" s="284"/>
      <c r="O43" s="228">
        <f>M43*A43</f>
        <v>0</v>
      </c>
      <c r="P43" s="229"/>
    </row>
    <row r="44" spans="1:16" s="51" customFormat="1" ht="17.25" customHeight="1" thickBot="1" x14ac:dyDescent="0.25">
      <c r="A44" s="58"/>
      <c r="B44" s="479"/>
      <c r="C44" s="479"/>
      <c r="D44" s="479"/>
      <c r="E44" s="479"/>
      <c r="F44" s="479"/>
      <c r="G44" s="479"/>
      <c r="H44" s="479"/>
      <c r="I44" s="479"/>
      <c r="J44" s="479"/>
      <c r="K44" s="479"/>
      <c r="L44" s="479"/>
      <c r="M44" s="479"/>
      <c r="N44" s="479"/>
      <c r="O44" s="479"/>
      <c r="P44" s="480"/>
    </row>
    <row r="45" spans="1:16" s="51" customFormat="1" ht="39.75" customHeight="1" thickBot="1" x14ac:dyDescent="0.3">
      <c r="A45" s="355" t="s">
        <v>42</v>
      </c>
      <c r="B45" s="276"/>
      <c r="C45" s="477" t="s">
        <v>94</v>
      </c>
      <c r="D45" s="477"/>
      <c r="E45" s="477"/>
      <c r="F45" s="477"/>
      <c r="G45" s="477"/>
      <c r="H45" s="477"/>
      <c r="I45" s="478"/>
      <c r="J45" s="89"/>
      <c r="K45" s="473" t="s">
        <v>47</v>
      </c>
      <c r="L45" s="474"/>
      <c r="M45" s="474"/>
      <c r="N45" s="474"/>
      <c r="O45" s="475">
        <f>SUM(O4:P43)</f>
        <v>0</v>
      </c>
      <c r="P45" s="476"/>
    </row>
    <row r="46" spans="1:16" s="51" customFormat="1" ht="27" customHeight="1" x14ac:dyDescent="0.25">
      <c r="A46" s="464"/>
      <c r="B46" s="465"/>
      <c r="C46" s="465"/>
      <c r="D46" s="465"/>
      <c r="E46" s="465"/>
      <c r="F46" s="465"/>
      <c r="G46" s="465"/>
      <c r="H46" s="465"/>
      <c r="I46" s="466"/>
      <c r="J46" s="89"/>
      <c r="K46" s="90"/>
      <c r="L46" s="90"/>
      <c r="M46" s="90"/>
      <c r="N46" s="90"/>
      <c r="O46" s="43"/>
      <c r="P46" s="44"/>
    </row>
    <row r="47" spans="1:16" s="51" customFormat="1" ht="62.25" customHeight="1" x14ac:dyDescent="0.25">
      <c r="A47" s="467"/>
      <c r="B47" s="468"/>
      <c r="C47" s="468"/>
      <c r="D47" s="468"/>
      <c r="E47" s="468"/>
      <c r="F47" s="468"/>
      <c r="G47" s="468"/>
      <c r="H47" s="468"/>
      <c r="I47" s="469"/>
      <c r="J47" s="89"/>
      <c r="K47" s="90"/>
      <c r="L47" s="90"/>
      <c r="M47" s="90"/>
      <c r="N47" s="90"/>
      <c r="O47" s="43"/>
      <c r="P47" s="44"/>
    </row>
    <row r="48" spans="1:16" s="51" customFormat="1" ht="62.25" customHeight="1" x14ac:dyDescent="0.25">
      <c r="A48" s="467"/>
      <c r="B48" s="468"/>
      <c r="C48" s="468"/>
      <c r="D48" s="468"/>
      <c r="E48" s="468"/>
      <c r="F48" s="468"/>
      <c r="G48" s="468"/>
      <c r="H48" s="468"/>
      <c r="I48" s="469"/>
      <c r="J48" s="89"/>
      <c r="K48" s="90"/>
      <c r="L48" s="90"/>
      <c r="M48" s="90"/>
      <c r="N48" s="90"/>
      <c r="O48" s="43"/>
      <c r="P48" s="44"/>
    </row>
    <row r="49" spans="1:21" s="51" customFormat="1" ht="27" customHeight="1" thickBot="1" x14ac:dyDescent="0.3">
      <c r="A49" s="470"/>
      <c r="B49" s="471"/>
      <c r="C49" s="471"/>
      <c r="D49" s="471"/>
      <c r="E49" s="471"/>
      <c r="F49" s="471"/>
      <c r="G49" s="471"/>
      <c r="H49" s="471"/>
      <c r="I49" s="472"/>
      <c r="J49" s="89"/>
      <c r="K49" s="90"/>
      <c r="L49" s="90"/>
      <c r="M49" s="90"/>
      <c r="N49" s="90"/>
      <c r="O49" s="43"/>
      <c r="P49" s="44"/>
    </row>
    <row r="50" spans="1:21" s="30" customFormat="1" ht="36" customHeight="1" x14ac:dyDescent="0.2">
      <c r="A50" s="326" t="s">
        <v>192</v>
      </c>
      <c r="B50" s="327"/>
      <c r="C50" s="327"/>
      <c r="D50" s="327"/>
      <c r="E50" s="327"/>
      <c r="F50" s="327"/>
      <c r="G50" s="327"/>
      <c r="H50" s="327"/>
      <c r="I50" s="327"/>
      <c r="J50" s="327"/>
      <c r="K50" s="327"/>
      <c r="L50" s="327"/>
      <c r="M50" s="327"/>
      <c r="N50" s="327"/>
      <c r="O50" s="327"/>
      <c r="P50" s="328"/>
      <c r="Q50" s="45"/>
      <c r="R50" s="45"/>
      <c r="S50" s="45"/>
      <c r="T50" s="45"/>
      <c r="U50" s="45"/>
    </row>
    <row r="51" spans="1:21" s="30" customFormat="1" ht="16.5" customHeight="1" thickBot="1" x14ac:dyDescent="0.25">
      <c r="A51" s="329" t="s">
        <v>179</v>
      </c>
      <c r="B51" s="330"/>
      <c r="C51" s="330"/>
      <c r="D51" s="330"/>
      <c r="E51" s="330"/>
      <c r="F51" s="330"/>
      <c r="G51" s="330"/>
      <c r="H51" s="330"/>
      <c r="I51" s="330"/>
      <c r="J51" s="330"/>
      <c r="K51" s="330"/>
      <c r="L51" s="330"/>
      <c r="M51" s="330"/>
      <c r="N51" s="330"/>
      <c r="O51" s="330"/>
      <c r="P51" s="331"/>
      <c r="Q51" s="46"/>
      <c r="R51" s="46"/>
      <c r="S51" s="46"/>
      <c r="T51" s="46"/>
      <c r="U51" s="46"/>
    </row>
  </sheetData>
  <sheetProtection algorithmName="SHA-512" hashValue="J8CieHLO8nxsY1wRdJK4pU8YJIN2vOicCCfHGEZP9af+tBw4VKed2e5g1GmLtdGGUj4b9n4wxLbZG9kxgT1QVw==" saltValue="EcOJmtIYM1s1CRdVlZAuvw==" spinCount="100000" sheet="1" formatCells="0"/>
  <mergeCells count="161">
    <mergeCell ref="B23:E23"/>
    <mergeCell ref="F23:L23"/>
    <mergeCell ref="M23:N23"/>
    <mergeCell ref="O23:P23"/>
    <mergeCell ref="B24:E24"/>
    <mergeCell ref="F24:L24"/>
    <mergeCell ref="M24:N24"/>
    <mergeCell ref="M28:N28"/>
    <mergeCell ref="B26:E26"/>
    <mergeCell ref="F26:L26"/>
    <mergeCell ref="M26:N26"/>
    <mergeCell ref="O26:P26"/>
    <mergeCell ref="B27:E27"/>
    <mergeCell ref="F27:L27"/>
    <mergeCell ref="M27:N27"/>
    <mergeCell ref="O27:P27"/>
    <mergeCell ref="B28:E28"/>
    <mergeCell ref="F28:L28"/>
    <mergeCell ref="O28:P28"/>
    <mergeCell ref="O19:P19"/>
    <mergeCell ref="B20:E20"/>
    <mergeCell ref="F20:L20"/>
    <mergeCell ref="M20:N20"/>
    <mergeCell ref="O20:P20"/>
    <mergeCell ref="B21:N21"/>
    <mergeCell ref="B22:E22"/>
    <mergeCell ref="F22:L22"/>
    <mergeCell ref="M22:N22"/>
    <mergeCell ref="O22:P22"/>
    <mergeCell ref="O9:P9"/>
    <mergeCell ref="B4:E4"/>
    <mergeCell ref="F4:L4"/>
    <mergeCell ref="A1:P1"/>
    <mergeCell ref="A2:B2"/>
    <mergeCell ref="C2:D2"/>
    <mergeCell ref="E2:F2"/>
    <mergeCell ref="G2:J2"/>
    <mergeCell ref="L2:P2"/>
    <mergeCell ref="O4:P4"/>
    <mergeCell ref="O8:P8"/>
    <mergeCell ref="M4:N4"/>
    <mergeCell ref="B8:E8"/>
    <mergeCell ref="F8:L8"/>
    <mergeCell ref="M8:N8"/>
    <mergeCell ref="B6:E6"/>
    <mergeCell ref="F6:L6"/>
    <mergeCell ref="M6:N6"/>
    <mergeCell ref="O6:P6"/>
    <mergeCell ref="B7:E7"/>
    <mergeCell ref="F7:L7"/>
    <mergeCell ref="M7:N7"/>
    <mergeCell ref="O7:P7"/>
    <mergeCell ref="B3:L3"/>
    <mergeCell ref="F11:L11"/>
    <mergeCell ref="M11:N11"/>
    <mergeCell ref="O11:P11"/>
    <mergeCell ref="B12:E12"/>
    <mergeCell ref="F12:L12"/>
    <mergeCell ref="M12:N12"/>
    <mergeCell ref="O12:P12"/>
    <mergeCell ref="B36:E36"/>
    <mergeCell ref="F36:L36"/>
    <mergeCell ref="M36:N36"/>
    <mergeCell ref="O36:P36"/>
    <mergeCell ref="B13:E13"/>
    <mergeCell ref="M13:N13"/>
    <mergeCell ref="O13:P13"/>
    <mergeCell ref="O35:P35"/>
    <mergeCell ref="B14:L14"/>
    <mergeCell ref="O24:P24"/>
    <mergeCell ref="B25:E25"/>
    <mergeCell ref="F25:L25"/>
    <mergeCell ref="M25:N25"/>
    <mergeCell ref="O25:P25"/>
    <mergeCell ref="B19:E19"/>
    <mergeCell ref="F19:L19"/>
    <mergeCell ref="M19:N19"/>
    <mergeCell ref="F13:L13"/>
    <mergeCell ref="A51:P51"/>
    <mergeCell ref="A46:I49"/>
    <mergeCell ref="K45:N45"/>
    <mergeCell ref="O45:P45"/>
    <mergeCell ref="A45:B45"/>
    <mergeCell ref="C45:I45"/>
    <mergeCell ref="A50:P50"/>
    <mergeCell ref="F42:L42"/>
    <mergeCell ref="B41:E41"/>
    <mergeCell ref="B42:E42"/>
    <mergeCell ref="F41:L41"/>
    <mergeCell ref="M41:N41"/>
    <mergeCell ref="M42:N42"/>
    <mergeCell ref="O42:P42"/>
    <mergeCell ref="O41:P41"/>
    <mergeCell ref="B44:P44"/>
    <mergeCell ref="O43:P43"/>
    <mergeCell ref="M43:N43"/>
    <mergeCell ref="F43:L43"/>
    <mergeCell ref="B43:E43"/>
    <mergeCell ref="O39:P39"/>
    <mergeCell ref="O37:P37"/>
    <mergeCell ref="O38:P38"/>
    <mergeCell ref="O17:P17"/>
    <mergeCell ref="M3:N3"/>
    <mergeCell ref="M39:N39"/>
    <mergeCell ref="M9:N9"/>
    <mergeCell ref="F9:L9"/>
    <mergeCell ref="B40:L40"/>
    <mergeCell ref="M40:N40"/>
    <mergeCell ref="B34:L34"/>
    <mergeCell ref="M34:N34"/>
    <mergeCell ref="B35:E35"/>
    <mergeCell ref="F35:L35"/>
    <mergeCell ref="M35:N35"/>
    <mergeCell ref="B37:E37"/>
    <mergeCell ref="B9:E9"/>
    <mergeCell ref="B38:E38"/>
    <mergeCell ref="F38:L38"/>
    <mergeCell ref="M38:N38"/>
    <mergeCell ref="F39:L39"/>
    <mergeCell ref="B39:E39"/>
    <mergeCell ref="F37:L37"/>
    <mergeCell ref="M37:N37"/>
    <mergeCell ref="B10:L10"/>
    <mergeCell ref="M10:N10"/>
    <mergeCell ref="B11:E11"/>
    <mergeCell ref="B5:E5"/>
    <mergeCell ref="F5:L5"/>
    <mergeCell ref="M5:N5"/>
    <mergeCell ref="O5:P5"/>
    <mergeCell ref="B29:N29"/>
    <mergeCell ref="O29:P29"/>
    <mergeCell ref="B30:E30"/>
    <mergeCell ref="F30:L30"/>
    <mergeCell ref="M30:N30"/>
    <mergeCell ref="O30:P30"/>
    <mergeCell ref="B18:E18"/>
    <mergeCell ref="F18:L18"/>
    <mergeCell ref="M18:N18"/>
    <mergeCell ref="O18:P18"/>
    <mergeCell ref="M14:N14"/>
    <mergeCell ref="O14:P14"/>
    <mergeCell ref="B15:N15"/>
    <mergeCell ref="B16:E16"/>
    <mergeCell ref="F16:L16"/>
    <mergeCell ref="M16:N16"/>
    <mergeCell ref="O16:P16"/>
    <mergeCell ref="B17:E17"/>
    <mergeCell ref="F17:L17"/>
    <mergeCell ref="M17:N17"/>
    <mergeCell ref="B31:E31"/>
    <mergeCell ref="F31:L31"/>
    <mergeCell ref="M31:N31"/>
    <mergeCell ref="O31:P31"/>
    <mergeCell ref="B32:E32"/>
    <mergeCell ref="F32:L32"/>
    <mergeCell ref="M32:N32"/>
    <mergeCell ref="O32:P32"/>
    <mergeCell ref="B33:E33"/>
    <mergeCell ref="F33:L33"/>
    <mergeCell ref="M33:N33"/>
    <mergeCell ref="O33:P33"/>
  </mergeCells>
  <printOptions horizontalCentered="1"/>
  <pageMargins left="0.45" right="0.45" top="0.5" bottom="0.5" header="0.3" footer="0.3"/>
  <pageSetup scale="7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45"/>
  <sheetViews>
    <sheetView showGridLines="0" zoomScaleNormal="100" workbookViewId="0">
      <selection sqref="A1:Q1"/>
    </sheetView>
  </sheetViews>
  <sheetFormatPr defaultColWidth="3.42578125" defaultRowHeight="12.75" x14ac:dyDescent="0.2"/>
  <cols>
    <col min="1" max="1" width="2.42578125" style="2" customWidth="1"/>
    <col min="2" max="2" width="6.5703125" style="2" customWidth="1"/>
    <col min="3" max="3" width="6.7109375" style="1" customWidth="1"/>
    <col min="4" max="12" width="5.7109375" style="1" customWidth="1"/>
    <col min="13" max="13" width="4.5703125" style="1" customWidth="1"/>
    <col min="14" max="15" width="11" style="1" customWidth="1"/>
    <col min="16" max="16" width="6.7109375" style="1" customWidth="1"/>
    <col min="17" max="17" width="3.28515625" style="1" customWidth="1"/>
    <col min="18" max="18" width="2.42578125" style="2" customWidth="1"/>
    <col min="19" max="25" width="9.28515625" style="2" customWidth="1"/>
    <col min="26" max="237" width="9.28515625" style="1" customWidth="1"/>
    <col min="238" max="238" width="5.5703125" style="1" customWidth="1"/>
    <col min="239" max="239" width="3.42578125" style="1" customWidth="1"/>
    <col min="240" max="240" width="4.7109375" style="1" customWidth="1"/>
    <col min="241" max="241" width="3.5703125" style="1" customWidth="1"/>
    <col min="242" max="16384" width="3.42578125" style="1"/>
  </cols>
  <sheetData>
    <row r="1" spans="1:27" ht="28.5" customHeight="1" x14ac:dyDescent="0.2">
      <c r="A1" s="192" t="s">
        <v>88</v>
      </c>
      <c r="B1" s="193"/>
      <c r="C1" s="193"/>
      <c r="D1" s="193"/>
      <c r="E1" s="193"/>
      <c r="F1" s="193"/>
      <c r="G1" s="193"/>
      <c r="H1" s="193"/>
      <c r="I1" s="193"/>
      <c r="J1" s="193"/>
      <c r="K1" s="193"/>
      <c r="L1" s="193"/>
      <c r="M1" s="193"/>
      <c r="N1" s="193"/>
      <c r="O1" s="193"/>
      <c r="P1" s="193"/>
      <c r="Q1" s="194"/>
      <c r="Z1" s="2"/>
      <c r="AA1" s="2"/>
    </row>
    <row r="2" spans="1:27" s="2" customFormat="1" ht="31.5" customHeight="1" x14ac:dyDescent="0.2">
      <c r="A2" s="15"/>
      <c r="C2" s="9"/>
      <c r="D2" s="9"/>
      <c r="E2" s="9"/>
      <c r="F2" s="9"/>
      <c r="G2" s="9"/>
      <c r="H2" s="10"/>
      <c r="I2" s="11"/>
      <c r="J2" s="11"/>
      <c r="K2" s="11"/>
      <c r="L2" s="11"/>
      <c r="M2" s="11"/>
      <c r="N2" s="11"/>
      <c r="O2" s="11"/>
      <c r="P2" s="11"/>
      <c r="Q2" s="12"/>
    </row>
    <row r="3" spans="1:27" s="17" customFormat="1" ht="78.75" customHeight="1" x14ac:dyDescent="0.2">
      <c r="A3" s="18"/>
      <c r="C3" s="62"/>
      <c r="D3" s="517" t="s">
        <v>5</v>
      </c>
      <c r="E3" s="518"/>
      <c r="F3" s="519" t="s">
        <v>60</v>
      </c>
      <c r="G3" s="520"/>
      <c r="H3" s="517" t="s">
        <v>6</v>
      </c>
      <c r="I3" s="521"/>
      <c r="J3" s="519" t="s">
        <v>7</v>
      </c>
      <c r="K3" s="522"/>
      <c r="L3" s="517" t="s">
        <v>21</v>
      </c>
      <c r="M3" s="521"/>
      <c r="N3" s="99" t="s">
        <v>10</v>
      </c>
      <c r="O3" s="62"/>
      <c r="P3" s="62"/>
      <c r="Q3" s="19"/>
    </row>
    <row r="4" spans="1:27" s="17" customFormat="1" ht="4.5" customHeight="1" x14ac:dyDescent="0.2">
      <c r="A4" s="18"/>
      <c r="C4" s="62"/>
      <c r="D4" s="21"/>
      <c r="E4" s="65"/>
      <c r="F4" s="63"/>
      <c r="G4" s="64"/>
      <c r="H4" s="21"/>
      <c r="I4" s="23"/>
      <c r="J4" s="63"/>
      <c r="K4" s="22"/>
      <c r="L4" s="21"/>
      <c r="M4" s="23"/>
      <c r="N4" s="100"/>
      <c r="O4" s="62"/>
      <c r="P4" s="62"/>
      <c r="Q4" s="19"/>
    </row>
    <row r="5" spans="1:27" ht="18" customHeight="1" x14ac:dyDescent="0.2">
      <c r="A5" s="15"/>
      <c r="C5" s="24"/>
      <c r="D5" s="504" t="s">
        <v>22</v>
      </c>
      <c r="E5" s="509"/>
      <c r="F5" s="504" t="s">
        <v>59</v>
      </c>
      <c r="G5" s="509"/>
      <c r="H5" s="512" t="s">
        <v>23</v>
      </c>
      <c r="I5" s="513"/>
      <c r="J5" s="504">
        <v>15</v>
      </c>
      <c r="K5" s="505"/>
      <c r="L5" s="504" t="s">
        <v>9</v>
      </c>
      <c r="M5" s="509"/>
      <c r="N5" s="96">
        <v>42832.03125</v>
      </c>
      <c r="O5" s="141"/>
      <c r="P5" s="61"/>
      <c r="Q5" s="16"/>
    </row>
    <row r="6" spans="1:27" ht="18" customHeight="1" x14ac:dyDescent="0.2">
      <c r="A6" s="15"/>
      <c r="C6" s="24"/>
      <c r="D6" s="504" t="s">
        <v>22</v>
      </c>
      <c r="E6" s="509"/>
      <c r="F6" s="504" t="s">
        <v>59</v>
      </c>
      <c r="G6" s="509"/>
      <c r="H6" s="512" t="s">
        <v>23</v>
      </c>
      <c r="I6" s="513"/>
      <c r="J6" s="504">
        <v>15</v>
      </c>
      <c r="K6" s="505"/>
      <c r="L6" s="504" t="s">
        <v>24</v>
      </c>
      <c r="M6" s="509"/>
      <c r="N6" s="97">
        <v>44511.71875</v>
      </c>
      <c r="O6" s="141"/>
      <c r="P6" s="61"/>
      <c r="Q6" s="16"/>
    </row>
    <row r="7" spans="1:27" ht="18" customHeight="1" x14ac:dyDescent="0.2">
      <c r="A7" s="15"/>
      <c r="C7" s="24"/>
      <c r="D7" s="506" t="s">
        <v>22</v>
      </c>
      <c r="E7" s="508"/>
      <c r="F7" s="506" t="s">
        <v>59</v>
      </c>
      <c r="G7" s="508"/>
      <c r="H7" s="502" t="s">
        <v>23</v>
      </c>
      <c r="I7" s="503"/>
      <c r="J7" s="506">
        <v>20</v>
      </c>
      <c r="K7" s="507"/>
      <c r="L7" s="506" t="s">
        <v>9</v>
      </c>
      <c r="M7" s="508"/>
      <c r="N7" s="98">
        <v>41992.1875</v>
      </c>
      <c r="O7" s="141"/>
      <c r="P7" s="61"/>
      <c r="Q7" s="16"/>
    </row>
    <row r="8" spans="1:27" ht="18" customHeight="1" x14ac:dyDescent="0.2">
      <c r="A8" s="15"/>
      <c r="C8" s="24"/>
      <c r="D8" s="506" t="s">
        <v>22</v>
      </c>
      <c r="E8" s="508"/>
      <c r="F8" s="506" t="s">
        <v>59</v>
      </c>
      <c r="G8" s="508"/>
      <c r="H8" s="502" t="s">
        <v>23</v>
      </c>
      <c r="I8" s="503"/>
      <c r="J8" s="506">
        <v>20</v>
      </c>
      <c r="K8" s="507"/>
      <c r="L8" s="506" t="s">
        <v>24</v>
      </c>
      <c r="M8" s="508"/>
      <c r="N8" s="98">
        <v>43391.927083333336</v>
      </c>
      <c r="O8" s="141"/>
      <c r="P8" s="61"/>
      <c r="Q8" s="16"/>
    </row>
    <row r="9" spans="1:27" ht="18" customHeight="1" x14ac:dyDescent="0.2">
      <c r="A9" s="15"/>
      <c r="C9" s="24"/>
      <c r="D9" s="504" t="s">
        <v>22</v>
      </c>
      <c r="E9" s="509"/>
      <c r="F9" s="504" t="s">
        <v>59</v>
      </c>
      <c r="G9" s="509"/>
      <c r="H9" s="512" t="s">
        <v>25</v>
      </c>
      <c r="I9" s="513"/>
      <c r="J9" s="504">
        <v>22</v>
      </c>
      <c r="K9" s="505"/>
      <c r="L9" s="504" t="s">
        <v>9</v>
      </c>
      <c r="M9" s="509"/>
      <c r="N9" s="97">
        <v>44791.666666666672</v>
      </c>
      <c r="O9" s="141"/>
      <c r="P9" s="61"/>
      <c r="Q9" s="16"/>
    </row>
    <row r="10" spans="1:27" ht="18" customHeight="1" x14ac:dyDescent="0.2">
      <c r="A10" s="15"/>
      <c r="C10" s="24"/>
      <c r="D10" s="504" t="s">
        <v>22</v>
      </c>
      <c r="E10" s="509"/>
      <c r="F10" s="504" t="s">
        <v>59</v>
      </c>
      <c r="G10" s="509"/>
      <c r="H10" s="512" t="s">
        <v>25</v>
      </c>
      <c r="I10" s="513"/>
      <c r="J10" s="504">
        <v>22</v>
      </c>
      <c r="K10" s="505"/>
      <c r="L10" s="504" t="s">
        <v>24</v>
      </c>
      <c r="M10" s="509"/>
      <c r="N10" s="97">
        <v>45351.5625</v>
      </c>
      <c r="O10" s="141"/>
      <c r="P10" s="61"/>
      <c r="Q10" s="16"/>
    </row>
    <row r="11" spans="1:27" ht="18" customHeight="1" x14ac:dyDescent="0.2">
      <c r="A11" s="15"/>
      <c r="C11" s="24"/>
      <c r="D11" s="506" t="s">
        <v>22</v>
      </c>
      <c r="E11" s="508"/>
      <c r="F11" s="506" t="s">
        <v>59</v>
      </c>
      <c r="G11" s="508"/>
      <c r="H11" s="502" t="s">
        <v>26</v>
      </c>
      <c r="I11" s="503"/>
      <c r="J11" s="506">
        <v>15</v>
      </c>
      <c r="K11" s="507"/>
      <c r="L11" s="506" t="s">
        <v>9</v>
      </c>
      <c r="M11" s="508"/>
      <c r="N11" s="98">
        <v>47591.145833333336</v>
      </c>
      <c r="O11" s="141"/>
      <c r="P11" s="61"/>
      <c r="Q11" s="16"/>
    </row>
    <row r="12" spans="1:27" ht="18" customHeight="1" x14ac:dyDescent="0.2">
      <c r="A12" s="15"/>
      <c r="C12" s="24"/>
      <c r="D12" s="506" t="s">
        <v>22</v>
      </c>
      <c r="E12" s="508"/>
      <c r="F12" s="506" t="s">
        <v>59</v>
      </c>
      <c r="G12" s="508"/>
      <c r="H12" s="502" t="s">
        <v>26</v>
      </c>
      <c r="I12" s="503"/>
      <c r="J12" s="506">
        <v>15</v>
      </c>
      <c r="K12" s="507"/>
      <c r="L12" s="506" t="s">
        <v>24</v>
      </c>
      <c r="M12" s="508"/>
      <c r="N12" s="98">
        <v>49309.895833333336</v>
      </c>
      <c r="O12" s="141"/>
      <c r="P12" s="61"/>
      <c r="Q12" s="16"/>
    </row>
    <row r="13" spans="1:27" ht="18" customHeight="1" x14ac:dyDescent="0.2">
      <c r="A13" s="15"/>
      <c r="C13" s="24"/>
      <c r="D13" s="504" t="s">
        <v>22</v>
      </c>
      <c r="E13" s="509"/>
      <c r="F13" s="504" t="s">
        <v>59</v>
      </c>
      <c r="G13" s="509"/>
      <c r="H13" s="512" t="s">
        <v>26</v>
      </c>
      <c r="I13" s="513"/>
      <c r="J13" s="504">
        <v>20</v>
      </c>
      <c r="K13" s="505"/>
      <c r="L13" s="504" t="s">
        <v>9</v>
      </c>
      <c r="M13" s="509"/>
      <c r="N13" s="97">
        <v>46471.354166666672</v>
      </c>
      <c r="O13" s="141"/>
      <c r="P13" s="61"/>
      <c r="Q13" s="16"/>
    </row>
    <row r="14" spans="1:27" ht="18" customHeight="1" x14ac:dyDescent="0.2">
      <c r="A14" s="15"/>
      <c r="C14" s="24"/>
      <c r="D14" s="504" t="s">
        <v>22</v>
      </c>
      <c r="E14" s="509"/>
      <c r="F14" s="504" t="s">
        <v>59</v>
      </c>
      <c r="G14" s="509"/>
      <c r="H14" s="512" t="s">
        <v>26</v>
      </c>
      <c r="I14" s="513"/>
      <c r="J14" s="504">
        <v>20</v>
      </c>
      <c r="K14" s="505"/>
      <c r="L14" s="504" t="s">
        <v>24</v>
      </c>
      <c r="M14" s="509"/>
      <c r="N14" s="97">
        <v>48283.333333333336</v>
      </c>
      <c r="O14" s="141"/>
      <c r="P14" s="61"/>
      <c r="Q14" s="16"/>
    </row>
    <row r="15" spans="1:27" ht="18" customHeight="1" x14ac:dyDescent="0.2">
      <c r="A15" s="15"/>
      <c r="C15" s="24"/>
      <c r="D15" s="506" t="s">
        <v>22</v>
      </c>
      <c r="E15" s="508"/>
      <c r="F15" s="506" t="s">
        <v>59</v>
      </c>
      <c r="G15" s="508"/>
      <c r="H15" s="502" t="s">
        <v>27</v>
      </c>
      <c r="I15" s="503"/>
      <c r="J15" s="506">
        <v>22</v>
      </c>
      <c r="K15" s="507"/>
      <c r="L15" s="506" t="s">
        <v>9</v>
      </c>
      <c r="M15" s="508"/>
      <c r="N15" s="98">
        <v>48710.9375</v>
      </c>
      <c r="O15" s="141"/>
      <c r="P15" s="61"/>
      <c r="Q15" s="16"/>
    </row>
    <row r="16" spans="1:27" ht="18" customHeight="1" x14ac:dyDescent="0.2">
      <c r="A16" s="15"/>
      <c r="C16" s="24"/>
      <c r="D16" s="506" t="s">
        <v>22</v>
      </c>
      <c r="E16" s="508"/>
      <c r="F16" s="506" t="s">
        <v>59</v>
      </c>
      <c r="G16" s="508"/>
      <c r="H16" s="502" t="s">
        <v>27</v>
      </c>
      <c r="I16" s="503"/>
      <c r="J16" s="506">
        <v>22</v>
      </c>
      <c r="K16" s="507"/>
      <c r="L16" s="506" t="s">
        <v>24</v>
      </c>
      <c r="M16" s="508"/>
      <c r="N16" s="98">
        <v>50390.625</v>
      </c>
      <c r="O16" s="141"/>
      <c r="P16" s="61"/>
      <c r="Q16" s="16"/>
    </row>
    <row r="17" spans="1:17" ht="18" customHeight="1" x14ac:dyDescent="0.2">
      <c r="A17" s="15"/>
      <c r="C17" s="24"/>
      <c r="D17" s="504" t="s">
        <v>22</v>
      </c>
      <c r="E17" s="509"/>
      <c r="F17" s="504" t="s">
        <v>59</v>
      </c>
      <c r="G17" s="509"/>
      <c r="H17" s="512" t="s">
        <v>28</v>
      </c>
      <c r="I17" s="513"/>
      <c r="J17" s="504">
        <v>15</v>
      </c>
      <c r="K17" s="505"/>
      <c r="L17" s="504" t="s">
        <v>9</v>
      </c>
      <c r="M17" s="509"/>
      <c r="N17" s="97">
        <v>49667.96875</v>
      </c>
      <c r="O17" s="141"/>
      <c r="P17" s="61"/>
      <c r="Q17" s="16"/>
    </row>
    <row r="18" spans="1:17" ht="18" customHeight="1" x14ac:dyDescent="0.2">
      <c r="A18" s="15"/>
      <c r="C18" s="24"/>
      <c r="D18" s="504" t="s">
        <v>22</v>
      </c>
      <c r="E18" s="509"/>
      <c r="F18" s="504" t="s">
        <v>59</v>
      </c>
      <c r="G18" s="509"/>
      <c r="H18" s="512" t="s">
        <v>28</v>
      </c>
      <c r="I18" s="513"/>
      <c r="J18" s="504">
        <v>15</v>
      </c>
      <c r="K18" s="505"/>
      <c r="L18" s="504" t="s">
        <v>24</v>
      </c>
      <c r="M18" s="509"/>
      <c r="N18" s="97">
        <v>51627.604166666672</v>
      </c>
      <c r="O18" s="141"/>
      <c r="P18" s="61"/>
      <c r="Q18" s="16"/>
    </row>
    <row r="19" spans="1:17" ht="18" customHeight="1" x14ac:dyDescent="0.2">
      <c r="A19" s="15"/>
      <c r="C19" s="24"/>
      <c r="D19" s="506" t="s">
        <v>22</v>
      </c>
      <c r="E19" s="508"/>
      <c r="F19" s="506" t="s">
        <v>59</v>
      </c>
      <c r="G19" s="508"/>
      <c r="H19" s="502" t="s">
        <v>28</v>
      </c>
      <c r="I19" s="503"/>
      <c r="J19" s="506">
        <v>20</v>
      </c>
      <c r="K19" s="507"/>
      <c r="L19" s="506" t="s">
        <v>9</v>
      </c>
      <c r="M19" s="508"/>
      <c r="N19" s="98">
        <v>48834.635416666672</v>
      </c>
      <c r="O19" s="141"/>
      <c r="P19" s="61"/>
      <c r="Q19" s="16"/>
    </row>
    <row r="20" spans="1:17" ht="18" customHeight="1" x14ac:dyDescent="0.2">
      <c r="A20" s="15"/>
      <c r="C20" s="24"/>
      <c r="D20" s="506" t="s">
        <v>22</v>
      </c>
      <c r="E20" s="508"/>
      <c r="F20" s="506" t="s">
        <v>59</v>
      </c>
      <c r="G20" s="508"/>
      <c r="H20" s="502" t="s">
        <v>28</v>
      </c>
      <c r="I20" s="503"/>
      <c r="J20" s="506">
        <v>20</v>
      </c>
      <c r="K20" s="507"/>
      <c r="L20" s="506" t="s">
        <v>24</v>
      </c>
      <c r="M20" s="508"/>
      <c r="N20" s="98">
        <v>50794.270833333336</v>
      </c>
      <c r="O20" s="141"/>
      <c r="P20" s="61"/>
      <c r="Q20" s="16"/>
    </row>
    <row r="21" spans="1:17" ht="18" customHeight="1" x14ac:dyDescent="0.2">
      <c r="A21" s="15"/>
      <c r="C21" s="24"/>
      <c r="D21" s="504" t="s">
        <v>22</v>
      </c>
      <c r="E21" s="509"/>
      <c r="F21" s="504" t="s">
        <v>59</v>
      </c>
      <c r="G21" s="509"/>
      <c r="H21" s="512">
        <v>100</v>
      </c>
      <c r="I21" s="513"/>
      <c r="J21" s="504">
        <v>15</v>
      </c>
      <c r="K21" s="505"/>
      <c r="L21" s="504" t="s">
        <v>9</v>
      </c>
      <c r="M21" s="509"/>
      <c r="N21" s="97">
        <v>53815.104166666672</v>
      </c>
      <c r="O21" s="141"/>
      <c r="P21" s="61"/>
      <c r="Q21" s="16"/>
    </row>
    <row r="22" spans="1:17" ht="18" customHeight="1" x14ac:dyDescent="0.2">
      <c r="A22" s="15"/>
      <c r="C22" s="24"/>
      <c r="D22" s="504" t="s">
        <v>22</v>
      </c>
      <c r="E22" s="509"/>
      <c r="F22" s="504" t="s">
        <v>59</v>
      </c>
      <c r="G22" s="509"/>
      <c r="H22" s="512">
        <v>100</v>
      </c>
      <c r="I22" s="513"/>
      <c r="J22" s="504">
        <v>15</v>
      </c>
      <c r="K22" s="505"/>
      <c r="L22" s="504" t="s">
        <v>24</v>
      </c>
      <c r="M22" s="509"/>
      <c r="N22" s="97">
        <v>56334.635416666672</v>
      </c>
      <c r="O22" s="141"/>
      <c r="P22" s="61"/>
      <c r="Q22" s="16"/>
    </row>
    <row r="23" spans="1:17" ht="18" customHeight="1" x14ac:dyDescent="0.2">
      <c r="A23" s="15"/>
      <c r="C23" s="24"/>
      <c r="D23" s="506" t="s">
        <v>22</v>
      </c>
      <c r="E23" s="508"/>
      <c r="F23" s="506" t="s">
        <v>59</v>
      </c>
      <c r="G23" s="508"/>
      <c r="H23" s="502">
        <v>100</v>
      </c>
      <c r="I23" s="503"/>
      <c r="J23" s="506">
        <v>20</v>
      </c>
      <c r="K23" s="507"/>
      <c r="L23" s="506" t="s">
        <v>9</v>
      </c>
      <c r="M23" s="508"/>
      <c r="N23" s="98">
        <v>53255.208333333336</v>
      </c>
      <c r="O23" s="141"/>
      <c r="P23" s="60"/>
      <c r="Q23" s="16"/>
    </row>
    <row r="24" spans="1:17" ht="18" customHeight="1" x14ac:dyDescent="0.2">
      <c r="A24" s="15"/>
      <c r="C24" s="24"/>
      <c r="D24" s="510" t="s">
        <v>22</v>
      </c>
      <c r="E24" s="514"/>
      <c r="F24" s="510" t="s">
        <v>59</v>
      </c>
      <c r="G24" s="514"/>
      <c r="H24" s="515">
        <v>100</v>
      </c>
      <c r="I24" s="516"/>
      <c r="J24" s="510">
        <v>20</v>
      </c>
      <c r="K24" s="511"/>
      <c r="L24" s="510" t="s">
        <v>24</v>
      </c>
      <c r="M24" s="514"/>
      <c r="N24" s="101">
        <v>54375</v>
      </c>
      <c r="O24" s="141"/>
      <c r="P24" s="60"/>
      <c r="Q24" s="16"/>
    </row>
    <row r="25" spans="1:17" ht="30" customHeight="1" x14ac:dyDescent="0.2">
      <c r="A25" s="15"/>
      <c r="C25" s="24"/>
      <c r="D25" s="24"/>
      <c r="E25" s="24"/>
      <c r="F25" s="24"/>
      <c r="G25" s="24"/>
      <c r="H25" s="61"/>
      <c r="I25" s="61"/>
      <c r="J25" s="24"/>
      <c r="K25" s="24"/>
      <c r="L25" s="24"/>
      <c r="M25" s="24"/>
      <c r="N25" s="73"/>
      <c r="O25" s="60"/>
      <c r="P25" s="60"/>
      <c r="Q25" s="16"/>
    </row>
    <row r="26" spans="1:17" ht="15" thickBot="1" x14ac:dyDescent="0.25">
      <c r="A26" s="207" t="s">
        <v>179</v>
      </c>
      <c r="B26" s="208"/>
      <c r="C26" s="208"/>
      <c r="D26" s="208"/>
      <c r="E26" s="208"/>
      <c r="F26" s="208"/>
      <c r="G26" s="208"/>
      <c r="H26" s="208"/>
      <c r="I26" s="208"/>
      <c r="J26" s="208"/>
      <c r="K26" s="208"/>
      <c r="L26" s="208"/>
      <c r="M26" s="208"/>
      <c r="N26" s="208"/>
      <c r="O26" s="208"/>
      <c r="P26" s="208"/>
      <c r="Q26" s="209"/>
    </row>
    <row r="27" spans="1:17" s="25" customFormat="1" x14ac:dyDescent="0.2"/>
    <row r="28" spans="1:17" s="25" customFormat="1" x14ac:dyDescent="0.2"/>
    <row r="29" spans="1:17" s="25" customFormat="1" x14ac:dyDescent="0.2"/>
    <row r="30" spans="1:17" s="25" customFormat="1" x14ac:dyDescent="0.2"/>
    <row r="31" spans="1:17" s="25" customFormat="1" x14ac:dyDescent="0.2"/>
    <row r="32" spans="1:17" s="25" customFormat="1" x14ac:dyDescent="0.2"/>
    <row r="33" s="25" customFormat="1" x14ac:dyDescent="0.2"/>
    <row r="34" s="25" customFormat="1" x14ac:dyDescent="0.2"/>
    <row r="35" s="25" customFormat="1" x14ac:dyDescent="0.2"/>
    <row r="36" s="25" customFormat="1" x14ac:dyDescent="0.2"/>
    <row r="37" s="25" customFormat="1" x14ac:dyDescent="0.2"/>
    <row r="38" s="25" customFormat="1" x14ac:dyDescent="0.2"/>
    <row r="39" s="25" customFormat="1" x14ac:dyDescent="0.2"/>
    <row r="40" s="25" customFormat="1" x14ac:dyDescent="0.2"/>
    <row r="41" s="25" customFormat="1" x14ac:dyDescent="0.2"/>
    <row r="42" s="25" customFormat="1" x14ac:dyDescent="0.2"/>
    <row r="43" s="25" customFormat="1" x14ac:dyDescent="0.2"/>
    <row r="44" s="25" customFormat="1" x14ac:dyDescent="0.2"/>
    <row r="45" s="25" customFormat="1" x14ac:dyDescent="0.2"/>
  </sheetData>
  <sheetProtection algorithmName="SHA-512" hashValue="Mbc74gvde7ONH4p9/eNBz2FVNz1KgBJKA+9UgyLNzu3HVyD5yC4wKUOV0M6+NAfWTnWZR2YxlU6x+W2FvL3qIg==" saltValue="q+dcys3x9pFP/pOfQ5TQuA==" spinCount="100000" sheet="1" objects="1" scenarios="1"/>
  <mergeCells count="107">
    <mergeCell ref="L19:M19"/>
    <mergeCell ref="L17:M17"/>
    <mergeCell ref="L18:M18"/>
    <mergeCell ref="L3:M3"/>
    <mergeCell ref="J17:K17"/>
    <mergeCell ref="J13:K13"/>
    <mergeCell ref="L6:M6"/>
    <mergeCell ref="D5:E5"/>
    <mergeCell ref="J7:K7"/>
    <mergeCell ref="L7:M7"/>
    <mergeCell ref="H7:I7"/>
    <mergeCell ref="F14:G14"/>
    <mergeCell ref="H16:I16"/>
    <mergeCell ref="J16:K16"/>
    <mergeCell ref="L16:M16"/>
    <mergeCell ref="F15:G15"/>
    <mergeCell ref="L13:M13"/>
    <mergeCell ref="L14:M14"/>
    <mergeCell ref="H13:I13"/>
    <mergeCell ref="H14:I14"/>
    <mergeCell ref="J15:K15"/>
    <mergeCell ref="F12:G12"/>
    <mergeCell ref="D16:E16"/>
    <mergeCell ref="F16:G16"/>
    <mergeCell ref="D21:E21"/>
    <mergeCell ref="F21:G21"/>
    <mergeCell ref="D23:E23"/>
    <mergeCell ref="F23:G23"/>
    <mergeCell ref="F6:G6"/>
    <mergeCell ref="H6:I6"/>
    <mergeCell ref="H8:I8"/>
    <mergeCell ref="H9:I9"/>
    <mergeCell ref="H12:I12"/>
    <mergeCell ref="H10:I10"/>
    <mergeCell ref="F11:G11"/>
    <mergeCell ref="H15:I15"/>
    <mergeCell ref="H17:I17"/>
    <mergeCell ref="F18:G18"/>
    <mergeCell ref="F19:G19"/>
    <mergeCell ref="F20:G20"/>
    <mergeCell ref="D17:E17"/>
    <mergeCell ref="F17:G17"/>
    <mergeCell ref="D18:E18"/>
    <mergeCell ref="F7:G7"/>
    <mergeCell ref="H18:I18"/>
    <mergeCell ref="H19:I19"/>
    <mergeCell ref="F13:G13"/>
    <mergeCell ref="D13:E13"/>
    <mergeCell ref="J8:K8"/>
    <mergeCell ref="L10:M10"/>
    <mergeCell ref="J9:K9"/>
    <mergeCell ref="L15:M15"/>
    <mergeCell ref="J14:K14"/>
    <mergeCell ref="D14:E14"/>
    <mergeCell ref="D15:E15"/>
    <mergeCell ref="J10:K10"/>
    <mergeCell ref="L11:M11"/>
    <mergeCell ref="L8:M8"/>
    <mergeCell ref="L9:M9"/>
    <mergeCell ref="D3:E3"/>
    <mergeCell ref="F3:G3"/>
    <mergeCell ref="H3:I3"/>
    <mergeCell ref="J3:K3"/>
    <mergeCell ref="J6:K6"/>
    <mergeCell ref="D6:E6"/>
    <mergeCell ref="A1:Q1"/>
    <mergeCell ref="D12:E12"/>
    <mergeCell ref="D11:E11"/>
    <mergeCell ref="D7:E7"/>
    <mergeCell ref="D8:E8"/>
    <mergeCell ref="F8:G8"/>
    <mergeCell ref="D9:E9"/>
    <mergeCell ref="F9:G9"/>
    <mergeCell ref="D10:E10"/>
    <mergeCell ref="F10:G10"/>
    <mergeCell ref="J5:K5"/>
    <mergeCell ref="L5:M5"/>
    <mergeCell ref="H11:I11"/>
    <mergeCell ref="J12:K12"/>
    <mergeCell ref="L12:M12"/>
    <mergeCell ref="J11:K11"/>
    <mergeCell ref="F5:G5"/>
    <mergeCell ref="H5:I5"/>
    <mergeCell ref="A26:Q26"/>
    <mergeCell ref="H20:I20"/>
    <mergeCell ref="J18:K18"/>
    <mergeCell ref="J19:K19"/>
    <mergeCell ref="J20:K20"/>
    <mergeCell ref="L20:M20"/>
    <mergeCell ref="J22:K22"/>
    <mergeCell ref="L22:M22"/>
    <mergeCell ref="J24:K24"/>
    <mergeCell ref="H21:I21"/>
    <mergeCell ref="J21:K21"/>
    <mergeCell ref="L21:M21"/>
    <mergeCell ref="D24:E24"/>
    <mergeCell ref="F24:G24"/>
    <mergeCell ref="H24:I24"/>
    <mergeCell ref="H22:I22"/>
    <mergeCell ref="L24:M24"/>
    <mergeCell ref="L23:M23"/>
    <mergeCell ref="H23:I23"/>
    <mergeCell ref="J23:K23"/>
    <mergeCell ref="D19:E19"/>
    <mergeCell ref="D20:E20"/>
    <mergeCell ref="D22:E22"/>
    <mergeCell ref="F22:G22"/>
  </mergeCells>
  <printOptions horizontalCentered="1"/>
  <pageMargins left="0.35" right="0.35" top="0.35" bottom="0.35" header="0.3" footer="0.3"/>
  <pageSetup scale="9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Tear Sheet</vt:lpstr>
      <vt:lpstr>Configuration</vt:lpstr>
      <vt:lpstr>Options</vt:lpstr>
      <vt:lpstr>Pricing</vt:lpstr>
      <vt:lpstr>Configuration!Print_Area</vt:lpstr>
      <vt:lpstr>Options!Print_Area</vt:lpstr>
      <vt:lpstr>Pricing!Print_Area</vt:lpstr>
      <vt:lpstr>'Tear Sheet'!Print_Area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 Authorized Customer</dc:creator>
  <cp:lastModifiedBy>Cody Fast</cp:lastModifiedBy>
  <cp:lastPrinted>2014-07-17T12:56:49Z</cp:lastPrinted>
  <dcterms:created xsi:type="dcterms:W3CDTF">2009-07-09T03:35:39Z</dcterms:created>
  <dcterms:modified xsi:type="dcterms:W3CDTF">2026-06-28T12:13:15Z</dcterms:modified>
</cp:coreProperties>
</file>